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270" windowWidth="18735" windowHeight="12210" firstSheet="1" activeTab="8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  <sheet name="VRN" sheetId="13" r:id="rId5"/>
    <sheet name="VRN-POL" sheetId="18" r:id="rId6"/>
    <sheet name="PIP" sheetId="14" r:id="rId7"/>
    <sheet name="PIP-OCEL" sheetId="15" r:id="rId8"/>
    <sheet name="PIP-PEX" sheetId="16" r:id="rId9"/>
    <sheet name="Potr.rozvod" sheetId="17" r:id="rId10"/>
  </sheets>
  <externalReferences>
    <externalReference r:id="rId11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enaCelkemVypocet" localSheetId="4">VRN!$I$40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Pol'!$A$1:$U$100</definedName>
    <definedName name="_xlnm.Print_Area" localSheetId="1">Stavba!$A$1:$J$67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45621" iterateCount="1" calcOnSave="0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L89" i="17" l="1"/>
  <c r="B18" i="14" s="1"/>
  <c r="J50" i="15"/>
  <c r="B16" i="14" s="1"/>
  <c r="BA35" i="18"/>
  <c r="U34" i="18"/>
  <c r="Q34" i="18"/>
  <c r="O34" i="18"/>
  <c r="M34" i="18"/>
  <c r="K34" i="18"/>
  <c r="I34" i="18"/>
  <c r="U32" i="18"/>
  <c r="Q32" i="18"/>
  <c r="O32" i="18"/>
  <c r="M32" i="18"/>
  <c r="K32" i="18"/>
  <c r="I32" i="18"/>
  <c r="BA31" i="18"/>
  <c r="U30" i="18"/>
  <c r="Q30" i="18"/>
  <c r="O30" i="18"/>
  <c r="M30" i="18"/>
  <c r="K30" i="18"/>
  <c r="I30" i="18"/>
  <c r="U29" i="18"/>
  <c r="Q29" i="18"/>
  <c r="O29" i="18"/>
  <c r="M29" i="18"/>
  <c r="K29" i="18"/>
  <c r="I29" i="18"/>
  <c r="U28" i="18"/>
  <c r="Q28" i="18"/>
  <c r="O28" i="18"/>
  <c r="M28" i="18"/>
  <c r="K28" i="18"/>
  <c r="I28" i="18"/>
  <c r="U27" i="18"/>
  <c r="Q27" i="18"/>
  <c r="O27" i="18"/>
  <c r="M27" i="18"/>
  <c r="K27" i="18"/>
  <c r="I27" i="18"/>
  <c r="U25" i="18"/>
  <c r="Q25" i="18"/>
  <c r="O25" i="18"/>
  <c r="M25" i="18"/>
  <c r="K25" i="18"/>
  <c r="I25" i="18"/>
  <c r="BA24" i="18"/>
  <c r="U23" i="18"/>
  <c r="Q23" i="18"/>
  <c r="O23" i="18"/>
  <c r="M23" i="18"/>
  <c r="K23" i="18"/>
  <c r="I23" i="18"/>
  <c r="BA22" i="18"/>
  <c r="U21" i="18"/>
  <c r="Q21" i="18"/>
  <c r="O21" i="18"/>
  <c r="M21" i="18"/>
  <c r="K21" i="18"/>
  <c r="I21" i="18"/>
  <c r="U20" i="18"/>
  <c r="Q20" i="18"/>
  <c r="O20" i="18"/>
  <c r="M20" i="18"/>
  <c r="K20" i="18"/>
  <c r="I20" i="18"/>
  <c r="BA19" i="18"/>
  <c r="BA18" i="18"/>
  <c r="BA17" i="18"/>
  <c r="BA16" i="18"/>
  <c r="U15" i="18"/>
  <c r="Q15" i="18"/>
  <c r="O15" i="18"/>
  <c r="M15" i="18"/>
  <c r="K15" i="18"/>
  <c r="I15" i="18"/>
  <c r="BA14" i="18"/>
  <c r="U13" i="18"/>
  <c r="Q13" i="18"/>
  <c r="O13" i="18"/>
  <c r="M13" i="18"/>
  <c r="K13" i="18"/>
  <c r="I13" i="18"/>
  <c r="BA12" i="18"/>
  <c r="U11" i="18"/>
  <c r="Q11" i="18"/>
  <c r="O11" i="18"/>
  <c r="M11" i="18"/>
  <c r="M8" i="18" s="1"/>
  <c r="K11" i="18"/>
  <c r="I11" i="18"/>
  <c r="BA10" i="18"/>
  <c r="U9" i="18"/>
  <c r="Q9" i="18"/>
  <c r="Q8" i="18" s="1"/>
  <c r="O9" i="18"/>
  <c r="O8" i="18" s="1"/>
  <c r="M9" i="18"/>
  <c r="K9" i="18"/>
  <c r="I9" i="18"/>
  <c r="I8" i="18" s="1"/>
  <c r="U8" i="18"/>
  <c r="K8" i="18"/>
  <c r="G8" i="18"/>
  <c r="I38" i="16" l="1"/>
  <c r="B17" i="14" s="1"/>
  <c r="B19" i="14" s="1"/>
  <c r="I53" i="13"/>
  <c r="AZ46" i="13"/>
  <c r="AZ45" i="13"/>
  <c r="AZ44" i="13"/>
  <c r="AZ43" i="13"/>
  <c r="I40" i="13"/>
  <c r="J39" i="13" s="1"/>
  <c r="J40" i="13" s="1"/>
  <c r="H40" i="13"/>
  <c r="G40" i="13"/>
  <c r="F40" i="13"/>
  <c r="G38" i="13"/>
  <c r="F38" i="13"/>
  <c r="J28" i="13"/>
  <c r="J27" i="13"/>
  <c r="J26" i="13"/>
  <c r="E26" i="13"/>
  <c r="J25" i="13"/>
  <c r="J24" i="13"/>
  <c r="E24" i="13"/>
  <c r="J23" i="13"/>
  <c r="I21" i="13"/>
  <c r="I67" i="1" l="1"/>
  <c r="I21" i="1"/>
  <c r="G8" i="12"/>
  <c r="K8" i="12"/>
  <c r="U9" i="12"/>
  <c r="U11" i="12"/>
  <c r="U12" i="12"/>
  <c r="U14" i="12"/>
  <c r="U15" i="12"/>
  <c r="U19" i="12"/>
  <c r="U21" i="12"/>
  <c r="U22" i="12"/>
  <c r="U23" i="12"/>
  <c r="U25" i="12"/>
  <c r="U27" i="12"/>
  <c r="U28" i="12"/>
  <c r="U29" i="12"/>
  <c r="U30" i="12"/>
  <c r="U31" i="12"/>
  <c r="U33" i="12"/>
  <c r="U34" i="12"/>
  <c r="U36" i="12"/>
  <c r="G38" i="12"/>
  <c r="I38" i="12"/>
  <c r="K38" i="12"/>
  <c r="M38" i="12"/>
  <c r="O38" i="12"/>
  <c r="Q38" i="12"/>
  <c r="U39" i="12"/>
  <c r="U38" i="12" s="1"/>
  <c r="G40" i="12"/>
  <c r="I40" i="12"/>
  <c r="K40" i="12"/>
  <c r="M40" i="12"/>
  <c r="O40" i="12"/>
  <c r="Q40" i="12"/>
  <c r="U41" i="12"/>
  <c r="U40" i="12" s="1"/>
  <c r="G43" i="12"/>
  <c r="U44" i="12"/>
  <c r="U45" i="12"/>
  <c r="U46" i="12"/>
  <c r="U47" i="12"/>
  <c r="U48" i="12"/>
  <c r="U49" i="12"/>
  <c r="U50" i="12"/>
  <c r="U51" i="12"/>
  <c r="U52" i="12"/>
  <c r="G53" i="12"/>
  <c r="U54" i="12"/>
  <c r="U55" i="12"/>
  <c r="U57" i="12"/>
  <c r="U58" i="12"/>
  <c r="U59" i="12"/>
  <c r="U60" i="12"/>
  <c r="G61" i="12"/>
  <c r="I61" i="12"/>
  <c r="Q61" i="12"/>
  <c r="K61" i="12"/>
  <c r="M61" i="12"/>
  <c r="O61" i="12"/>
  <c r="U62" i="12"/>
  <c r="U61" i="12" s="1"/>
  <c r="G64" i="12"/>
  <c r="U65" i="12"/>
  <c r="U66" i="12"/>
  <c r="U67" i="12"/>
  <c r="U68" i="12"/>
  <c r="U69" i="12"/>
  <c r="U70" i="12"/>
  <c r="U71" i="12"/>
  <c r="U72" i="12"/>
  <c r="G73" i="12"/>
  <c r="U74" i="12"/>
  <c r="I73" i="12"/>
  <c r="Q73" i="12"/>
  <c r="U75" i="12"/>
  <c r="U76" i="12"/>
  <c r="G77" i="12"/>
  <c r="I77" i="12"/>
  <c r="K77" i="12"/>
  <c r="M77" i="12"/>
  <c r="O77" i="12"/>
  <c r="Q77" i="12"/>
  <c r="U78" i="12"/>
  <c r="U77" i="12" s="1"/>
  <c r="G79" i="12"/>
  <c r="O79" i="12"/>
  <c r="U80" i="12"/>
  <c r="K79" i="12"/>
  <c r="U81" i="12"/>
  <c r="U79" i="12" s="1"/>
  <c r="G82" i="12"/>
  <c r="U83" i="12"/>
  <c r="U84" i="12"/>
  <c r="U85" i="12"/>
  <c r="U86" i="12"/>
  <c r="U87" i="12"/>
  <c r="G88" i="12"/>
  <c r="U89" i="12"/>
  <c r="U90" i="12"/>
  <c r="U91" i="12"/>
  <c r="U92" i="12"/>
  <c r="G93" i="12"/>
  <c r="U94" i="12"/>
  <c r="U95" i="12"/>
  <c r="U96" i="12"/>
  <c r="U97" i="12"/>
  <c r="AZ46" i="1"/>
  <c r="AZ45" i="1"/>
  <c r="AZ44" i="1"/>
  <c r="AZ43" i="1"/>
  <c r="F40" i="1"/>
  <c r="G40" i="1"/>
  <c r="H40" i="1"/>
  <c r="I40" i="1"/>
  <c r="J39" i="1" s="1"/>
  <c r="J40" i="1" s="1"/>
  <c r="J28" i="1"/>
  <c r="J26" i="1"/>
  <c r="G38" i="1"/>
  <c r="F38" i="1"/>
  <c r="J23" i="1"/>
  <c r="J24" i="1"/>
  <c r="J25" i="1"/>
  <c r="J27" i="1"/>
  <c r="E24" i="1"/>
  <c r="E26" i="1"/>
  <c r="O88" i="12" l="1"/>
  <c r="Q64" i="12"/>
  <c r="M88" i="12"/>
  <c r="Q88" i="12"/>
  <c r="I88" i="12"/>
  <c r="M79" i="12"/>
  <c r="Q79" i="12"/>
  <c r="I79" i="12"/>
  <c r="O64" i="12"/>
  <c r="U64" i="12"/>
  <c r="K64" i="12"/>
  <c r="M53" i="12"/>
  <c r="Q53" i="12"/>
  <c r="I53" i="12"/>
  <c r="M8" i="12"/>
  <c r="K88" i="12"/>
  <c r="U88" i="12"/>
  <c r="M64" i="12"/>
  <c r="I64" i="12"/>
  <c r="U8" i="12"/>
  <c r="O93" i="12"/>
  <c r="U93" i="12"/>
  <c r="K93" i="12"/>
  <c r="O82" i="12"/>
  <c r="U82" i="12"/>
  <c r="K82" i="12"/>
  <c r="M73" i="12"/>
  <c r="O43" i="12"/>
  <c r="U43" i="12"/>
  <c r="K43" i="12"/>
  <c r="Q8" i="12"/>
  <c r="I8" i="12"/>
  <c r="M93" i="12"/>
  <c r="Q93" i="12"/>
  <c r="I93" i="12"/>
  <c r="M82" i="12"/>
  <c r="Q82" i="12"/>
  <c r="I82" i="12"/>
  <c r="O73" i="12"/>
  <c r="U73" i="12"/>
  <c r="K73" i="12"/>
  <c r="O53" i="12"/>
  <c r="U53" i="12"/>
  <c r="K53" i="12"/>
  <c r="M43" i="12"/>
  <c r="Q43" i="12"/>
  <c r="I43" i="12"/>
  <c r="O8" i="12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comments2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<sst xmlns="http://schemas.openxmlformats.org/spreadsheetml/2006/main" count="1192" uniqueCount="483">
  <si>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</si>
  <si>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</si>
  <si>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</si>
  <si>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</si>
  <si>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</si>
  <si>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</si>
  <si>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</si>
  <si>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</si>
  <si>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</si>
  <si>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</si>
  <si>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</si>
  <si>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</si>
  <si>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</si>
  <si>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</si>
  <si>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</si>
  <si>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</si>
  <si>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</si>
  <si>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</si>
  <si>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</si>
  <si>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</si>
  <si>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</si>
  <si>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</si>
  <si>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</si>
  <si>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</si>
  <si>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</si>
  <si>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</si>
  <si>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</si>
  <si>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</si>
  <si>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</si>
  <si>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</si>
  <si>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</si>
  <si>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</si>
  <si>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</si>
  <si>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</si>
  <si>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</si>
  <si>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</si>
  <si>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</si>
  <si>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</si>
  <si>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</si>
  <si>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</si>
  <si>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</si>
  <si>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</si>
  <si>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</si>
  <si>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Most</t>
  </si>
  <si>
    <t>Rozpočet:</t>
  </si>
  <si>
    <t>Misto</t>
  </si>
  <si>
    <t>Rekonstrukce topného kanálu okrsku VS 25, Most - ÚT a TV</t>
  </si>
  <si>
    <t>Severočeská teplárenská a.s.</t>
  </si>
  <si>
    <t>Dle výběrového řízení</t>
  </si>
  <si>
    <t>Celkem za stavbu</t>
  </si>
  <si>
    <t>CZK</t>
  </si>
  <si>
    <t xml:space="preserve">Popis rozpočtu:  - </t>
  </si>
  <si>
    <t>"827-41, 827-42</t>
  </si>
  <si>
    <t>Sítě teplovodní a horkovodní"</t>
  </si>
  <si>
    <t>"4-14-222</t>
  </si>
  <si>
    <t>Vedení místní trubní"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</si>
  <si>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</si>
  <si>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</si>
  <si>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</si>
  <si>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</si>
  <si>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</si>
  <si>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</si>
  <si>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</si>
  <si>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</si>
  <si>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</si>
  <si>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</si>
  <si>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91</t>
  </si>
  <si>
    <t>Doplňující práce na komunikaci</t>
  </si>
  <si>
    <t>93</t>
  </si>
  <si>
    <t>Dokončovací práce inž.staveb</t>
  </si>
  <si>
    <t>97</t>
  </si>
  <si>
    <t>Prorážení otvorů</t>
  </si>
  <si>
    <t>99</t>
  </si>
  <si>
    <t>Staveništní přesun hmot</t>
  </si>
  <si>
    <t>711</t>
  </si>
  <si>
    <t>Izolace proti vodě</t>
  </si>
  <si>
    <t>713</t>
  </si>
  <si>
    <t>Izolace tepelné</t>
  </si>
  <si>
    <t>722</t>
  </si>
  <si>
    <t>Vnitřní vodovod</t>
  </si>
  <si>
    <t>733</t>
  </si>
  <si>
    <t>Rozvod potrubí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</si>
  <si>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</si>
  <si>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</si>
  <si>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</si>
  <si>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</si>
  <si>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</si>
  <si>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</si>
  <si>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</si>
  <si>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</si>
  <si>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</si>
  <si>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</si>
  <si>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</si>
  <si>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</si>
  <si>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</si>
  <si>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</si>
  <si>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</si>
  <si>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</si>
  <si>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</si>
  <si>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</si>
  <si>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</si>
  <si>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</si>
  <si>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</si>
  <si>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</si>
  <si>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</si>
  <si>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</si>
  <si>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</si>
  <si>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</si>
  <si>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</si>
  <si>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</si>
  <si>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</si>
  <si>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</si>
  <si>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</si>
  <si>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132200112RAD</t>
  </si>
  <si>
    <t>Hloubení zapaž.rýh šířky.do 200 cm v hornině.1-4, pažení, odvoz 15 km, uložení na skládku</t>
  </si>
  <si>
    <t>m3</t>
  </si>
  <si>
    <t>POL2_0</t>
  </si>
  <si>
    <t>271,5*2,2</t>
  </si>
  <si>
    <t>VV</t>
  </si>
  <si>
    <t>113107122R00</t>
  </si>
  <si>
    <t>Odstranění podkladu pl. 200 m2,kam.drcené tl.20 cm</t>
  </si>
  <si>
    <t>m2</t>
  </si>
  <si>
    <t>POL1_0</t>
  </si>
  <si>
    <t>119000002RA0</t>
  </si>
  <si>
    <t>Dočasné zajištění kabelů ve výkopu</t>
  </si>
  <si>
    <t>m</t>
  </si>
  <si>
    <t>123*0,01</t>
  </si>
  <si>
    <t>113107835R00</t>
  </si>
  <si>
    <t>Odstranění podkladu nad 50 m2,drc.+štět tl. 35 cm</t>
  </si>
  <si>
    <t>175101101RT2</t>
  </si>
  <si>
    <t>Obsyp potrubí bez prohození sypaniny, s dodáním štěrkopísku frakce 0 - 4mm</t>
  </si>
  <si>
    <t>271,5*0,25</t>
  </si>
  <si>
    <t>271,5*0,1</t>
  </si>
  <si>
    <t>271,5*0,2</t>
  </si>
  <si>
    <t>174100050RAD</t>
  </si>
  <si>
    <t>Zásyp jam,rýh a šachet štěrkopískem, dovoz štěrkopísku ze vzdálenosti 15 km</t>
  </si>
  <si>
    <t>597,3-149,325</t>
  </si>
  <si>
    <t>113202111R00</t>
  </si>
  <si>
    <t>Vytrhání obrub z krajníků nebo obrubníků stojatých</t>
  </si>
  <si>
    <t>199000002R00</t>
  </si>
  <si>
    <t>Poplatek za skládku horniny 1- 4</t>
  </si>
  <si>
    <t>120001101R00</t>
  </si>
  <si>
    <t>Příplatek za ztížení vykopávky v blízkosti vedení</t>
  </si>
  <si>
    <t>137</t>
  </si>
  <si>
    <t>181300010RA0</t>
  </si>
  <si>
    <t>Nákup humusu (ornice)</t>
  </si>
  <si>
    <t>152,8*0,15</t>
  </si>
  <si>
    <t>182301122R00</t>
  </si>
  <si>
    <t>Rozprostření ornice, svah, tl. 10-15 cm, do 500 m2</t>
  </si>
  <si>
    <t>180400020RA0</t>
  </si>
  <si>
    <t>Založení trávníku parkového, rovina, dodání osiva</t>
  </si>
  <si>
    <t>113151314R00</t>
  </si>
  <si>
    <t>Fréz.živič.krytu nad 500 m2, s překážkami, tl.5 cm</t>
  </si>
  <si>
    <t>113151316R00</t>
  </si>
  <si>
    <t>Fréz.živič.krytu nad 500 m2, s překážkami, tl.7 cm</t>
  </si>
  <si>
    <t>113107420R00</t>
  </si>
  <si>
    <t>Odstranění podkladu nad 50 m2,kam.těžené tl.20 cm</t>
  </si>
  <si>
    <t>66+115</t>
  </si>
  <si>
    <t>113106231R00</t>
  </si>
  <si>
    <t>Rozebrání dlažeb ze zámkové dlažby v kamenivu</t>
  </si>
  <si>
    <t>139601102R00</t>
  </si>
  <si>
    <t>Ruční výkop jam, rýh a šachet v hornině tř. 3</t>
  </si>
  <si>
    <t>597,3*0,01</t>
  </si>
  <si>
    <t>120901123RT3</t>
  </si>
  <si>
    <t>Bourání konstrukcí ze železobetonu v odkopávkách, bagrem s kladivem</t>
  </si>
  <si>
    <t>1,8*0,15*135*2+0,6*0,15*135*2</t>
  </si>
  <si>
    <t>215901101R00</t>
  </si>
  <si>
    <t>Zhutnění podloží z hornin nesoudržných do 92% PS</t>
  </si>
  <si>
    <t>310238411RT1</t>
  </si>
  <si>
    <t>Zazdívka otvorů plochy do1 m2 cihlami na MC, s použitím suché maltové směsi</t>
  </si>
  <si>
    <t>1,8*0,8*0,3*4</t>
  </si>
  <si>
    <t>577112123R00</t>
  </si>
  <si>
    <t>Beton asfalt. ACO 11 S modifik. š.nad 3 m, tl.4 cm</t>
  </si>
  <si>
    <t>577162224R00</t>
  </si>
  <si>
    <t>Beton asfalt. ACL 22 ložný, š. nad 3 m, tl. 7 cm</t>
  </si>
  <si>
    <t>565171113R00</t>
  </si>
  <si>
    <t>Podklad z obal kamen. ACP 22+, š. do 3 m, tl.12 cm</t>
  </si>
  <si>
    <t>564851111R00</t>
  </si>
  <si>
    <t>Podklad ze štěrkodrti po zhutnění tloušťky 15 cm</t>
  </si>
  <si>
    <t>568212111R00</t>
  </si>
  <si>
    <t>Vyztužení asfaltového povrchu geomříží</t>
  </si>
  <si>
    <t>573111115R00</t>
  </si>
  <si>
    <t>Postřik živičný infiltr.+ posyp, asfalt 2,5 kg/m2</t>
  </si>
  <si>
    <t>596215041R00</t>
  </si>
  <si>
    <t>Kladení zámkové dlažby tl. 8 cm do drtě tl. 5 cm</t>
  </si>
  <si>
    <t>564861111R00</t>
  </si>
  <si>
    <t>Podklad ze štěrkodrti po zhutnění tloušťky 20 cm</t>
  </si>
  <si>
    <t>917862111R00</t>
  </si>
  <si>
    <t>Osazení stojat. obrub. bet. s opěrou,lože z B 12,5</t>
  </si>
  <si>
    <t>59245030R</t>
  </si>
  <si>
    <t>Dlažba zámková přírodní (10%)</t>
  </si>
  <si>
    <t>POL3_0</t>
  </si>
  <si>
    <t>49,4*0,1</t>
  </si>
  <si>
    <t>914991001R00</t>
  </si>
  <si>
    <t>Montáž dočasné značky včetně stojanu</t>
  </si>
  <si>
    <t>ks</t>
  </si>
  <si>
    <t>919726212R01</t>
  </si>
  <si>
    <t>Těsnění spár zálivkou za studena, š10mm, hl.20mm s těsnícím profilem</t>
  </si>
  <si>
    <t>919735112R00</t>
  </si>
  <si>
    <t>Řezání stávajícího živičného krytu tl. 5 - 10 cm</t>
  </si>
  <si>
    <t>919735111R00</t>
  </si>
  <si>
    <t>Řezání stávajícího živičného krytu tl. do 5 cm</t>
  </si>
  <si>
    <t>938909611R00</t>
  </si>
  <si>
    <t>Odstranění nánosu na krajnicích tl. do 10 cm</t>
  </si>
  <si>
    <t>1323,1+353,3+58</t>
  </si>
  <si>
    <t>979084219R00</t>
  </si>
  <si>
    <t>Příplatek k dopravě vybour.hmot za dalších 5 km</t>
  </si>
  <si>
    <t>t</t>
  </si>
  <si>
    <t>979084216R00</t>
  </si>
  <si>
    <t>Vodorovná doprava vybour. hmot po suchu do 5 km</t>
  </si>
  <si>
    <t>979024441R00</t>
  </si>
  <si>
    <t>Očištění vybour. obrubníků všech loží a výplní</t>
  </si>
  <si>
    <t>979087213R00</t>
  </si>
  <si>
    <t>Nakládání vybouraných hmot na dopravní prostředky</t>
  </si>
  <si>
    <t>979082111R00</t>
  </si>
  <si>
    <t>Vnitrostaveništní doprava suti do 10 m</t>
  </si>
  <si>
    <t>979990108R00</t>
  </si>
  <si>
    <t>Poplatek za skládku suti - železobeton</t>
  </si>
  <si>
    <t>979990144R00</t>
  </si>
  <si>
    <t>Poplatek za skládku suti - minerální vata</t>
  </si>
  <si>
    <t>979097011R00</t>
  </si>
  <si>
    <t>Pronájem kontejneru 4 t</t>
  </si>
  <si>
    <t xml:space="preserve">den   </t>
  </si>
  <si>
    <t>998225111R00</t>
  </si>
  <si>
    <t>Přesun hmot, pozemní komunikace, kryt živičný</t>
  </si>
  <si>
    <t>998225194R00</t>
  </si>
  <si>
    <t>Přesun hmot, komunikace živičné, příplatek do 5 km</t>
  </si>
  <si>
    <t>998225195R00</t>
  </si>
  <si>
    <t>Přesun hmot, komunik. živičné, přípl. dalších 5 km</t>
  </si>
  <si>
    <t>711111002RZ1</t>
  </si>
  <si>
    <t>Izolace proti vlhk.vodor. nátěr asf.lak za studena, 1x nátěr - včetně dodávky asfaltového laku ALN</t>
  </si>
  <si>
    <t>713400811R00</t>
  </si>
  <si>
    <t>Odstranění tepelné izolace oplechování potrubí</t>
  </si>
  <si>
    <t>998713101R00</t>
  </si>
  <si>
    <t>Přesun hmot pro izolace tepelné, výšky do 6 m</t>
  </si>
  <si>
    <t>722130803R00</t>
  </si>
  <si>
    <t>Demontáž potrubí ocelových závitových DN 50</t>
  </si>
  <si>
    <t>722130805R00</t>
  </si>
  <si>
    <t>Demontáž potrubí ocelových závitových DN 80</t>
  </si>
  <si>
    <t>722130804R00</t>
  </si>
  <si>
    <t>Demontáž potrubí ocelových závitových DN 65</t>
  </si>
  <si>
    <t>722130802R00</t>
  </si>
  <si>
    <t>Demontáž potrubí ocelových závitových DN 40</t>
  </si>
  <si>
    <t>722290821R00</t>
  </si>
  <si>
    <t>Přesun vybouraných hmot - vodovody, H do 6 m</t>
  </si>
  <si>
    <t>733120819R00</t>
  </si>
  <si>
    <t>Demontáž potrubí z hladkých trubek D 60,3</t>
  </si>
  <si>
    <t>733120826R00</t>
  </si>
  <si>
    <t>Demontáž potrubí z hladkých trubek D 89</t>
  </si>
  <si>
    <t>733120832R00</t>
  </si>
  <si>
    <t>Demontáž potrubí z hladkých trubek D 133</t>
  </si>
  <si>
    <t>733890801R00</t>
  </si>
  <si>
    <t>Přemístění vybouraných hmot - potrubí, H do 6 m</t>
  </si>
  <si>
    <t>460110001R00</t>
  </si>
  <si>
    <t>Sonda pro vyhledání kabelů - výkop</t>
  </si>
  <si>
    <t>kus</t>
  </si>
  <si>
    <t>460110101R00</t>
  </si>
  <si>
    <t>Sonda pro vyhledání kabelů - zához</t>
  </si>
  <si>
    <t>1000-3</t>
  </si>
  <si>
    <t>Jeřáby</t>
  </si>
  <si>
    <t>den</t>
  </si>
  <si>
    <t>460030001RT1</t>
  </si>
  <si>
    <t>Sejmutí ornice vrstvy do 15 cm se zeminou tř.1, tlouštka vrstvy do 10 cm</t>
  </si>
  <si>
    <t>276,4*0,15</t>
  </si>
  <si>
    <t/>
  </si>
  <si>
    <t>END</t>
  </si>
  <si>
    <t>R-pol</t>
  </si>
  <si>
    <t>Rozvody potrubí</t>
  </si>
  <si>
    <t>Investor:</t>
  </si>
  <si>
    <t>Název akce:</t>
  </si>
  <si>
    <t>Zakázkové číslo</t>
  </si>
  <si>
    <t>28 - 17</t>
  </si>
  <si>
    <t>Datum</t>
  </si>
  <si>
    <t>07 / 2017</t>
  </si>
  <si>
    <t>Revize</t>
  </si>
  <si>
    <t>Datum revize</t>
  </si>
  <si>
    <t>-</t>
  </si>
  <si>
    <t>Stupeň</t>
  </si>
  <si>
    <t>DPS</t>
  </si>
  <si>
    <t>Dokumentace zhotovitele stavby (výběr dodavatele)</t>
  </si>
  <si>
    <t>Vypracoval</t>
  </si>
  <si>
    <t>Ing. Mandzák Jan</t>
  </si>
  <si>
    <t>Horkovod - potrubní část</t>
  </si>
  <si>
    <t>Způsobilé
náklady</t>
  </si>
  <si>
    <t xml:space="preserve">Horkovod </t>
  </si>
  <si>
    <t>Potrubní rozvod - PIP - ÚT</t>
  </si>
  <si>
    <t>Potrubní rozvod - PIP - TV</t>
  </si>
  <si>
    <t>Klasický potrubní rozvod</t>
  </si>
  <si>
    <t>Horkovod celkem</t>
  </si>
  <si>
    <t>SEVEROČESKÁ TEPLÁRENSKÁ A.S.</t>
  </si>
  <si>
    <t>005111020R</t>
  </si>
  <si>
    <t>Vytyčení stavby</t>
  </si>
  <si>
    <t>Soubor</t>
  </si>
  <si>
    <t>POP</t>
  </si>
  <si>
    <t>005241020R</t>
  </si>
  <si>
    <t xml:space="preserve">Geodetické zaměření skutečného provedení  </t>
  </si>
  <si>
    <t>005111021R</t>
  </si>
  <si>
    <t>Vytyčení inženýrských sítí</t>
  </si>
  <si>
    <t>8hod x 500</t>
  </si>
  <si>
    <t>005121010R</t>
  </si>
  <si>
    <t>Vybudování zařízení staveniště</t>
  </si>
  <si>
    <t>Stavebí buňka</t>
  </si>
  <si>
    <t>Oplocení staveniště, pronájem</t>
  </si>
  <si>
    <t>Jeřáb</t>
  </si>
  <si>
    <t>Doprava na staveniště</t>
  </si>
  <si>
    <t>005121030R</t>
  </si>
  <si>
    <t>Odstranění zařízení staveniště</t>
  </si>
  <si>
    <t>005211080R</t>
  </si>
  <si>
    <t xml:space="preserve">Bezpečnostní a hygienická opatření na staveništi </t>
  </si>
  <si>
    <t>Pronájem hygienického zařízení a jeho provoz</t>
  </si>
  <si>
    <t>005231010R</t>
  </si>
  <si>
    <t>hod</t>
  </si>
  <si>
    <t>005231020R</t>
  </si>
  <si>
    <t>Individuální a komplexní vyzkoušení</t>
  </si>
  <si>
    <t>005231030R</t>
  </si>
  <si>
    <t xml:space="preserve">Zkušební provoz </t>
  </si>
  <si>
    <t>005231040R</t>
  </si>
  <si>
    <t>Provozní řády</t>
  </si>
  <si>
    <t>005124010R</t>
  </si>
  <si>
    <t>Koordinační činnost</t>
  </si>
  <si>
    <t>005211010R</t>
  </si>
  <si>
    <t>Předání a převzetí staveniště</t>
  </si>
  <si>
    <t>005211040R</t>
  </si>
  <si>
    <t xml:space="preserve">Užívání veřejných ploch a prostranství  </t>
  </si>
  <si>
    <t>758*25</t>
  </si>
  <si>
    <t>0052101</t>
  </si>
  <si>
    <t>Mobilní oplocení staveniště</t>
  </si>
  <si>
    <t>290*25</t>
  </si>
  <si>
    <t>Specifikace předizolovaného potrubí:
 trubky ocelové bezešvé, materiál 11 353.1 
rozměry dle ČSN 42 5715, popř. dle DIN 2458, PN25, Třída izolace I, pro λiz   W/mK 0,026, Tepelná vodivost zeminy lE [Wm-1K-1] 2, Výška nadloží UH [mm] min. 1000</t>
  </si>
  <si>
    <t>Jednotková 
cena montáže</t>
  </si>
  <si>
    <t>Cena 
montáže celkem</t>
  </si>
  <si>
    <t>Jednotková
 cena dodávky</t>
  </si>
  <si>
    <t>Cena 
dodávky celkem</t>
  </si>
  <si>
    <t>Trubka Wehotherm® - série izolace 2</t>
  </si>
  <si>
    <t>ks.</t>
  </si>
  <si>
    <t>Kč</t>
  </si>
  <si>
    <t>Ø139,7/250</t>
  </si>
  <si>
    <t>Ø114,3/225</t>
  </si>
  <si>
    <t>Ø88,9/180</t>
  </si>
  <si>
    <t>Ø48,3/125</t>
  </si>
  <si>
    <t xml:space="preserve">Ohyb Wehotherm® - série izolace 2  </t>
  </si>
  <si>
    <t>Ohyb 90°</t>
  </si>
  <si>
    <t>Ø139.7/250</t>
  </si>
  <si>
    <t>1,0 x 1,0</t>
  </si>
  <si>
    <t>2,0 x 2,0</t>
  </si>
  <si>
    <t>1,5 x 2,0</t>
  </si>
  <si>
    <t>Spojka izolační - Dvojitě těsněný smrštitelný spoj</t>
  </si>
  <si>
    <t>Koncové těsnění izolace</t>
  </si>
  <si>
    <t>Gumová průchodka</t>
  </si>
  <si>
    <t>Výstražná značkovací páska</t>
  </si>
  <si>
    <t>Dilatační polštář</t>
  </si>
  <si>
    <t>PE profilované desky</t>
  </si>
  <si>
    <t>1000x250x40</t>
  </si>
  <si>
    <t>1000x180x40</t>
  </si>
  <si>
    <t>1000x125x40</t>
  </si>
  <si>
    <t>Zkoušky</t>
  </si>
  <si>
    <t>kpl.</t>
  </si>
  <si>
    <t>Vizuální zkouška potrubí 100%</t>
  </si>
  <si>
    <t>Tlaková zkouška</t>
  </si>
  <si>
    <t>Zkouška těsnosti</t>
  </si>
  <si>
    <t>Specifikace předizolovaného potrubí TV a cirkulace,
trubka PEX, podle DIN 15632 a EN253 s poměrem průměru ku síle stěny SDR 7.4 (11), 65°C, Tepelná vodivost zeminy lE [Wm-1K-1] 2, Výška nadloží UH [mm] min 1000 mm</t>
  </si>
  <si>
    <t>Uponor Elipex</t>
  </si>
  <si>
    <t>Ø75 x 6,8 / 160</t>
  </si>
  <si>
    <t>SDR 11</t>
  </si>
  <si>
    <t>Ø63 x 8,7 / 140</t>
  </si>
  <si>
    <t>SDR 7,4</t>
  </si>
  <si>
    <t>Ø50 x 6,9 / 125</t>
  </si>
  <si>
    <t>Ø40 x 5,5 / 110</t>
  </si>
  <si>
    <t>Přechodová spojka vč. násuvné objímky10 bar</t>
  </si>
  <si>
    <t>Ø75 x 6,8 - G2 1/2</t>
  </si>
  <si>
    <t>Ø63 x 8,7 - G2</t>
  </si>
  <si>
    <t>Ø50 x 6,9 - G6/4</t>
  </si>
  <si>
    <t>Ø40 x 5,5 - G5/4</t>
  </si>
  <si>
    <t>Pryžová koncová zátka</t>
  </si>
  <si>
    <t>Ø160, pro 75</t>
  </si>
  <si>
    <t>Ø140, pro 63</t>
  </si>
  <si>
    <t>Ø125, pro 50</t>
  </si>
  <si>
    <t>Ø110, pro 40</t>
  </si>
  <si>
    <t>Průchod zdí se smrštitelnou manžetou</t>
  </si>
  <si>
    <t>Proplach potrubí</t>
  </si>
  <si>
    <t>plasty</t>
  </si>
  <si>
    <t>Potrubní rozvod</t>
  </si>
  <si>
    <t>ocel</t>
  </si>
  <si>
    <t>Poř. č.</t>
  </si>
  <si>
    <t>Materiál</t>
  </si>
  <si>
    <t>Typ</t>
  </si>
  <si>
    <t>PN</t>
  </si>
  <si>
    <t>Rozměr</t>
  </si>
  <si>
    <t>Jednotka</t>
  </si>
  <si>
    <t>Počet</t>
  </si>
  <si>
    <t>Cena/jednotka</t>
  </si>
  <si>
    <t>Celková cena</t>
  </si>
  <si>
    <t>montáž/jednotka</t>
  </si>
  <si>
    <t>montáž celkem</t>
  </si>
  <si>
    <t>CELKEM</t>
  </si>
  <si>
    <t>Trubka ocelová, bezešvá</t>
  </si>
  <si>
    <t>P 235 GH</t>
  </si>
  <si>
    <t>Ø139,7 x 4,5</t>
  </si>
  <si>
    <t>Ø114,3 x 4,0</t>
  </si>
  <si>
    <t>Ø88,9 x 3,6</t>
  </si>
  <si>
    <t>Ø48,3 x 2,6</t>
  </si>
  <si>
    <t>Ø42,4 x 2,6</t>
  </si>
  <si>
    <t>Ø26,9 x 2,6</t>
  </si>
  <si>
    <t>Oblouk ocelový,varný 90°</t>
  </si>
  <si>
    <t>R = 1,5 DN; mat.P235 GH</t>
  </si>
  <si>
    <t>Ø139,7 x 4,0</t>
  </si>
  <si>
    <t>Ø114,3 x 3,6</t>
  </si>
  <si>
    <t>Redukce ocelová, varná, centrická</t>
  </si>
  <si>
    <t>DIN 2616 - mat P 235 GH               tl 4,5 mm</t>
  </si>
  <si>
    <t>Ø139,7/88,9</t>
  </si>
  <si>
    <t>T-kus redukovaný</t>
  </si>
  <si>
    <t>ČSN EN 10253-2</t>
  </si>
  <si>
    <t>DN125/100</t>
  </si>
  <si>
    <t>DN80/40</t>
  </si>
  <si>
    <t>DN40/20</t>
  </si>
  <si>
    <t>Potrubí z trub plastových</t>
  </si>
  <si>
    <t>PPR, SDR 7,4</t>
  </si>
  <si>
    <t>PN16</t>
  </si>
  <si>
    <t>Ø75 x 10,3</t>
  </si>
  <si>
    <t>Ø63 x 8,6</t>
  </si>
  <si>
    <t>Ø50 x 6,9</t>
  </si>
  <si>
    <t>Ø40 x 5,5</t>
  </si>
  <si>
    <t>Ø32 x 4,4</t>
  </si>
  <si>
    <t>Ø25 x 3,5</t>
  </si>
  <si>
    <t>Ø20 x 2,8</t>
  </si>
  <si>
    <t>Koleno plastové 90°</t>
  </si>
  <si>
    <t>PPR</t>
  </si>
  <si>
    <t>DN75</t>
  </si>
  <si>
    <t>DN63</t>
  </si>
  <si>
    <t>DN50</t>
  </si>
  <si>
    <t>DN40</t>
  </si>
  <si>
    <t>Koleno plastové 45°</t>
  </si>
  <si>
    <t>DN25</t>
  </si>
  <si>
    <t>T-kus jednozačný</t>
  </si>
  <si>
    <t>DN63/32</t>
  </si>
  <si>
    <t>DN50/40</t>
  </si>
  <si>
    <t>DN40/25</t>
  </si>
  <si>
    <t>Redukce plastová vnější/vnitřní</t>
  </si>
  <si>
    <t>DN75/63</t>
  </si>
  <si>
    <t>Přechodka s kovovým závitem</t>
  </si>
  <si>
    <t>PPR, DgK</t>
  </si>
  <si>
    <t>75 x 2,5"</t>
  </si>
  <si>
    <t>63 x 2"</t>
  </si>
  <si>
    <t>50 x 6/4"</t>
  </si>
  <si>
    <t>40 x 5/4"</t>
  </si>
  <si>
    <t>32 x 1"</t>
  </si>
  <si>
    <t>25 x 3/4"</t>
  </si>
  <si>
    <t>20 x 3/4"</t>
  </si>
  <si>
    <t>Příruba přivařovací s krkem</t>
  </si>
  <si>
    <t>DIN 2633</t>
  </si>
  <si>
    <t>DN100</t>
  </si>
  <si>
    <t>DN80</t>
  </si>
  <si>
    <t>Přírubový spoj</t>
  </si>
  <si>
    <t>Kulový kohout přivařovací</t>
  </si>
  <si>
    <t>Do 100°C</t>
  </si>
  <si>
    <t>Kulový kohout závitový</t>
  </si>
  <si>
    <t>s atestem na pitnou vodu</t>
  </si>
  <si>
    <t>DN32</t>
  </si>
  <si>
    <t>DN20</t>
  </si>
  <si>
    <t>Balanční ventil závitový</t>
  </si>
  <si>
    <t>Vyvažovací ventil přírubový</t>
  </si>
  <si>
    <t>Izolační pouzdro s hliníkovou fólií</t>
  </si>
  <si>
    <r>
      <t>Minimální objemová hmotnost 80kg/m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tl. 70mm. Finální úprava vyztuženou fólií a vázacím drátem</t>
    </r>
  </si>
  <si>
    <t>vnitřní Ø139,7</t>
  </si>
  <si>
    <r>
      <t>Minimální objemová hmotnost 80kg/m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tl. 60mm. Finální úprava vyztuženou fólií a vázacím drátem</t>
    </r>
  </si>
  <si>
    <t>vnitřní Ø114,3</t>
  </si>
  <si>
    <t>vnitřní Ø88,9</t>
  </si>
  <si>
    <r>
      <t>Minimální objemová hmotnost 80kg/m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tl. 40mm. Finální úprava vyztuženou fólií a vázacím drátem</t>
    </r>
  </si>
  <si>
    <t>vnitřní Ø48,3</t>
  </si>
  <si>
    <r>
      <t>Minimální objemová hmotnost 80kg/m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, tl. 30mm. Finální úprava vyztuženou fólií a vázacím drátem</t>
    </r>
  </si>
  <si>
    <t>Vrstvená izolace armatur</t>
  </si>
  <si>
    <t>Ostatní</t>
  </si>
  <si>
    <t xml:space="preserve">Plastový žebřík (šachtový) </t>
  </si>
  <si>
    <t>2,6m, šířka vnitřní min. 40cm</t>
  </si>
  <si>
    <t xml:space="preserve">Kompozitový poklop vč.rámu </t>
  </si>
  <si>
    <t>uzamykatelný, typ A15</t>
  </si>
  <si>
    <t>600x600</t>
  </si>
  <si>
    <t>uzamykatelný, typ A15, s odvětráním</t>
  </si>
  <si>
    <r>
      <t>m</t>
    </r>
    <r>
      <rPr>
        <vertAlign val="superscript"/>
        <sz val="10"/>
        <rFont val="Arial"/>
        <family val="2"/>
        <charset val="238"/>
      </rPr>
      <t>3</t>
    </r>
  </si>
  <si>
    <t>290m x Kč/den x  dní</t>
  </si>
  <si>
    <t>hod + cestovné</t>
  </si>
  <si>
    <t>UT 50% svarů</t>
  </si>
  <si>
    <t>RTG 2% svarů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</si>
</sst>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\ &quot;Kč&quot;_-;\-* #,##0\ &quot;Kč&quot;_-;_-* &quot;-&quot;\ &quot;Kč&quot;_-;_-@_-"/>
    <numFmt numFmtId="164" formatCode="#,##0.00000"/>
    <numFmt numFmtId="165" formatCode="[$-F800]dddd\,\ mmmm\ dd\,\ yyyy"/>
    <numFmt numFmtId="166" formatCode="#,##0\ &quot;Kč&quot;"/>
    <numFmt numFmtId="167" formatCode="#,##0.00_ ;\-#,##0.00\ "/>
    <numFmt numFmtId="168" formatCode="#,##0.00\ &quot;Kč&quot;"/>
    <numFmt numFmtId="169" formatCode="#,##0.0\ &quot;Kč&quot;"/>
  </numFmts>
  <fonts count="3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name val="Arial CE"/>
      <family val="2"/>
      <charset val="238"/>
    </font>
    <font>
      <b/>
      <i/>
      <sz val="10"/>
      <name val="Arial CE"/>
      <family val="2"/>
      <charset val="238"/>
    </font>
    <font>
      <vertAlign val="superscript"/>
      <sz val="1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32" fillId="0" borderId="0"/>
    <xf numFmtId="0" fontId="32" fillId="0" borderId="0"/>
  </cellStyleXfs>
  <cellXfs count="60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8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7" xfId="0" applyFill="1" applyBorder="1" applyAlignment="1">
      <alignment vertical="top"/>
    </xf>
    <xf numFmtId="0" fontId="0" fillId="3" borderId="48" xfId="0" applyFill="1" applyBorder="1" applyAlignment="1">
      <alignment wrapText="1"/>
    </xf>
    <xf numFmtId="0" fontId="18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NumberFormat="1" applyFont="1" applyBorder="1" applyAlignment="1">
      <alignment vertical="top" wrapText="1" shrinkToFit="1"/>
    </xf>
    <xf numFmtId="0" fontId="0" fillId="3" borderId="36" xfId="0" applyFill="1" applyBorder="1" applyAlignment="1">
      <alignment vertical="top" shrinkToFit="1"/>
    </xf>
    <xf numFmtId="0" fontId="0" fillId="3" borderId="37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7" xfId="0" applyNumberFormat="1" applyFill="1" applyBorder="1" applyAlignment="1">
      <alignment vertical="top" shrinkToFit="1"/>
    </xf>
    <xf numFmtId="4" fontId="18" fillId="0" borderId="34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vertical="top"/>
    </xf>
    <xf numFmtId="164" fontId="0" fillId="3" borderId="47" xfId="0" applyNumberFormat="1" applyFill="1" applyBorder="1" applyAlignment="1">
      <alignment vertical="top"/>
    </xf>
    <xf numFmtId="4" fontId="0" fillId="3" borderId="47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10" xfId="0" applyNumberFormat="1" applyFont="1" applyBorder="1" applyAlignment="1">
      <alignment vertical="top"/>
    </xf>
    <xf numFmtId="0" fontId="19" fillId="0" borderId="36" xfId="0" applyNumberFormat="1" applyFont="1" applyBorder="1" applyAlignment="1">
      <alignment vertical="top" wrapText="1" shrinkToFit="1"/>
    </xf>
    <xf numFmtId="164" fontId="19" fillId="0" borderId="37" xfId="0" applyNumberFormat="1" applyFont="1" applyBorder="1" applyAlignment="1">
      <alignment vertical="top" wrapText="1" shrinkToFit="1"/>
    </xf>
    <xf numFmtId="4" fontId="18" fillId="0" borderId="37" xfId="0" applyNumberFormat="1" applyFont="1" applyBorder="1" applyAlignment="1">
      <alignment vertical="top" shrinkToFit="1"/>
    </xf>
    <xf numFmtId="0" fontId="18" fillId="0" borderId="37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18" fillId="0" borderId="34" xfId="0" applyNumberFormat="1" applyFont="1" applyBorder="1" applyAlignment="1">
      <alignment horizontal="left" vertical="top" wrapText="1"/>
    </xf>
    <xf numFmtId="0" fontId="19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9" fillId="0" borderId="37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51" xfId="0" applyNumberFormat="1" applyFont="1" applyBorder="1" applyAlignment="1">
      <alignment vertical="center"/>
    </xf>
    <xf numFmtId="4" fontId="7" fillId="0" borderId="47" xfId="0" applyNumberFormat="1" applyFont="1" applyBorder="1" applyAlignment="1">
      <alignment horizontal="center" vertical="center"/>
    </xf>
    <xf numFmtId="4" fontId="7" fillId="0" borderId="47" xfId="0" applyNumberFormat="1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1" fillId="0" borderId="0" xfId="0" applyFont="1" applyBorder="1" applyAlignment="1" applyProtection="1"/>
    <xf numFmtId="0" fontId="22" fillId="0" borderId="0" xfId="0" applyFont="1" applyBorder="1" applyAlignment="1">
      <alignment vertical="center"/>
    </xf>
    <xf numFmtId="49" fontId="21" fillId="0" borderId="0" xfId="0" applyNumberFormat="1" applyFont="1" applyBorder="1" applyAlignment="1" applyProtection="1">
      <alignment vertical="center" wrapText="1"/>
      <protection locked="0"/>
    </xf>
    <xf numFmtId="0" fontId="20" fillId="0" borderId="0" xfId="0" applyFont="1" applyBorder="1" applyAlignment="1" applyProtection="1">
      <alignment horizontal="left" vertical="center"/>
    </xf>
    <xf numFmtId="49" fontId="21" fillId="0" borderId="0" xfId="0" applyNumberFormat="1" applyFont="1" applyBorder="1" applyAlignment="1" applyProtection="1">
      <protection locked="0"/>
    </xf>
    <xf numFmtId="49" fontId="23" fillId="0" borderId="0" xfId="0" applyNumberFormat="1" applyFont="1" applyBorder="1" applyAlignment="1" applyProtection="1">
      <alignment vertical="center"/>
      <protection locked="0"/>
    </xf>
    <xf numFmtId="0" fontId="23" fillId="0" borderId="0" xfId="0" applyNumberFormat="1" applyFont="1" applyBorder="1" applyAlignment="1" applyProtection="1">
      <alignment horizontal="left" vertical="center"/>
      <protection locked="0"/>
    </xf>
    <xf numFmtId="165" fontId="23" fillId="0" borderId="0" xfId="0" applyNumberFormat="1" applyFont="1" applyBorder="1" applyAlignment="1" applyProtection="1">
      <alignment vertical="center"/>
      <protection locked="0"/>
    </xf>
    <xf numFmtId="49" fontId="23" fillId="0" borderId="0" xfId="0" applyNumberFormat="1" applyFont="1" applyBorder="1" applyAlignment="1" applyProtection="1">
      <alignment horizontal="left" vertical="center"/>
      <protection locked="0"/>
    </xf>
    <xf numFmtId="0" fontId="20" fillId="0" borderId="4" xfId="0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0" fontId="23" fillId="0" borderId="53" xfId="0" applyFont="1" applyFill="1" applyBorder="1" applyAlignment="1">
      <alignment horizontal="center" vertical="center"/>
    </xf>
    <xf numFmtId="0" fontId="20" fillId="0" borderId="53" xfId="0" applyFont="1" applyFill="1" applyBorder="1" applyAlignment="1">
      <alignment horizontal="center" vertical="center" wrapText="1"/>
    </xf>
    <xf numFmtId="0" fontId="20" fillId="5" borderId="54" xfId="0" applyFont="1" applyFill="1" applyBorder="1" applyAlignment="1">
      <alignment horizontal="left" vertical="center"/>
    </xf>
    <xf numFmtId="166" fontId="23" fillId="5" borderId="54" xfId="0" applyNumberFormat="1" applyFont="1" applyFill="1" applyBorder="1" applyAlignment="1">
      <alignment vertical="center"/>
    </xf>
    <xf numFmtId="0" fontId="23" fillId="0" borderId="55" xfId="0" applyFont="1" applyFill="1" applyBorder="1" applyAlignment="1">
      <alignment vertical="center"/>
    </xf>
    <xf numFmtId="166" fontId="23" fillId="0" borderId="56" xfId="0" applyNumberFormat="1" applyFont="1" applyFill="1" applyBorder="1" applyAlignment="1">
      <alignment vertical="center"/>
    </xf>
    <xf numFmtId="166" fontId="23" fillId="0" borderId="16" xfId="0" applyNumberFormat="1" applyFont="1" applyFill="1" applyBorder="1" applyAlignment="1">
      <alignment vertical="center"/>
    </xf>
    <xf numFmtId="0" fontId="23" fillId="0" borderId="57" xfId="0" applyFont="1" applyFill="1" applyBorder="1" applyAlignment="1">
      <alignment vertical="center"/>
    </xf>
    <xf numFmtId="0" fontId="20" fillId="6" borderId="58" xfId="0" applyFont="1" applyFill="1" applyBorder="1" applyAlignment="1">
      <alignment vertical="center"/>
    </xf>
    <xf numFmtId="166" fontId="20" fillId="6" borderId="5" xfId="0" applyNumberFormat="1" applyFont="1" applyFill="1" applyBorder="1" applyAlignment="1">
      <alignment vertical="center"/>
    </xf>
    <xf numFmtId="0" fontId="0" fillId="0" borderId="41" xfId="0" applyBorder="1" applyAlignment="1">
      <alignment horizontal="left" vertical="center"/>
    </xf>
    <xf numFmtId="0" fontId="0" fillId="0" borderId="41" xfId="0" applyBorder="1"/>
    <xf numFmtId="0" fontId="8" fillId="0" borderId="41" xfId="0" applyFont="1" applyBorder="1" applyAlignment="1">
      <alignment horizontal="left" vertical="center"/>
    </xf>
    <xf numFmtId="0" fontId="8" fillId="0" borderId="41" xfId="0" applyFont="1" applyBorder="1"/>
    <xf numFmtId="1" fontId="8" fillId="0" borderId="41" xfId="0" applyNumberFormat="1" applyFont="1" applyBorder="1" applyAlignment="1">
      <alignment horizontal="right" vertical="center"/>
    </xf>
    <xf numFmtId="0" fontId="0" fillId="0" borderId="41" xfId="0" applyBorder="1" applyAlignment="1">
      <alignment horizontal="left" vertical="center" indent="1"/>
    </xf>
    <xf numFmtId="0" fontId="8" fillId="0" borderId="41" xfId="0" applyFont="1" applyBorder="1" applyAlignment="1">
      <alignment vertical="center"/>
    </xf>
    <xf numFmtId="1" fontId="8" fillId="0" borderId="51" xfId="0" applyNumberFormat="1" applyFont="1" applyBorder="1" applyAlignment="1">
      <alignment horizontal="right" vertical="center"/>
    </xf>
    <xf numFmtId="3" fontId="7" fillId="3" borderId="32" xfId="0" applyNumberFormat="1" applyFont="1" applyFill="1" applyBorder="1" applyAlignment="1">
      <alignment vertical="center"/>
    </xf>
    <xf numFmtId="3" fontId="10" fillId="3" borderId="50" xfId="0" applyNumberFormat="1" applyFont="1" applyFill="1" applyBorder="1" applyAlignment="1">
      <alignment horizontal="center" vertical="center" wrapText="1" shrinkToFit="1"/>
    </xf>
    <xf numFmtId="3" fontId="7" fillId="3" borderId="50" xfId="0" applyNumberFormat="1" applyFont="1" applyFill="1" applyBorder="1" applyAlignment="1">
      <alignment horizontal="center" vertical="center" wrapText="1" shrinkToFit="1"/>
    </xf>
    <xf numFmtId="3" fontId="7" fillId="3" borderId="50" xfId="0" applyNumberFormat="1" applyFont="1" applyFill="1" applyBorder="1" applyAlignment="1">
      <alignment horizontal="center" vertical="center" wrapText="1"/>
    </xf>
    <xf numFmtId="3" fontId="0" fillId="0" borderId="51" xfId="0" applyNumberFormat="1" applyBorder="1" applyAlignment="1"/>
    <xf numFmtId="3" fontId="3" fillId="0" borderId="41" xfId="0" applyNumberFormat="1" applyFont="1" applyBorder="1" applyAlignment="1">
      <alignment horizontal="right" wrapText="1" shrinkToFit="1"/>
    </xf>
    <xf numFmtId="3" fontId="3" fillId="0" borderId="41" xfId="0" applyNumberFormat="1" applyFont="1" applyBorder="1" applyAlignment="1">
      <alignment horizontal="right" shrinkToFit="1"/>
    </xf>
    <xf numFmtId="3" fontId="0" fillId="0" borderId="41" xfId="0" applyNumberFormat="1" applyBorder="1" applyAlignment="1">
      <alignment shrinkToFit="1"/>
    </xf>
    <xf numFmtId="3" fontId="0" fillId="0" borderId="47" xfId="0" applyNumberFormat="1" applyBorder="1" applyAlignment="1">
      <alignment shrinkToFit="1"/>
    </xf>
    <xf numFmtId="3" fontId="0" fillId="0" borderId="47" xfId="0" applyNumberFormat="1" applyBorder="1" applyAlignment="1"/>
    <xf numFmtId="3" fontId="0" fillId="4" borderId="37" xfId="0" applyNumberFormat="1" applyFill="1" applyBorder="1" applyAlignment="1">
      <alignment shrinkToFit="1"/>
    </xf>
    <xf numFmtId="3" fontId="0" fillId="4" borderId="37" xfId="0" applyNumberFormat="1" applyFill="1" applyBorder="1" applyAlignment="1"/>
    <xf numFmtId="0" fontId="17" fillId="3" borderId="50" xfId="0" applyFont="1" applyFill="1" applyBorder="1" applyAlignment="1">
      <alignment horizontal="center" vertical="center" wrapText="1"/>
    </xf>
    <xf numFmtId="0" fontId="0" fillId="0" borderId="47" xfId="0" applyFon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3" borderId="47" xfId="0" applyFill="1" applyBorder="1"/>
    <xf numFmtId="0" fontId="0" fillId="3" borderId="52" xfId="0" applyFill="1" applyBorder="1"/>
    <xf numFmtId="0" fontId="0" fillId="3" borderId="50" xfId="0" applyFill="1" applyBorder="1"/>
    <xf numFmtId="49" fontId="0" fillId="3" borderId="50" xfId="0" applyNumberFormat="1" applyFill="1" applyBorder="1"/>
    <xf numFmtId="49" fontId="26" fillId="0" borderId="0" xfId="0" applyNumberFormat="1" applyFont="1" applyAlignment="1">
      <alignment wrapText="1"/>
    </xf>
    <xf numFmtId="0" fontId="19" fillId="0" borderId="34" xfId="0" applyNumberFormat="1" applyFont="1" applyBorder="1" applyAlignment="1">
      <alignment vertical="top" wrapText="1" shrinkToFit="1"/>
    </xf>
    <xf numFmtId="0" fontId="19" fillId="0" borderId="37" xfId="0" applyNumberFormat="1" applyFont="1" applyBorder="1" applyAlignment="1">
      <alignment vertical="top" wrapText="1" shrinkToFit="1"/>
    </xf>
    <xf numFmtId="0" fontId="20" fillId="0" borderId="0" xfId="2" applyFont="1" applyBorder="1" applyAlignment="1">
      <alignment horizontal="left" vertical="center"/>
    </xf>
    <xf numFmtId="0" fontId="23" fillId="0" borderId="0" xfId="2" applyBorder="1" applyAlignment="1">
      <alignment horizontal="left" vertical="center"/>
    </xf>
    <xf numFmtId="0" fontId="23" fillId="0" borderId="0" xfId="2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61" xfId="0" applyFont="1" applyBorder="1" applyAlignment="1">
      <alignment horizontal="center" vertical="center" wrapText="1"/>
    </xf>
    <xf numFmtId="42" fontId="23" fillId="0" borderId="62" xfId="0" applyNumberFormat="1" applyFont="1" applyBorder="1" applyAlignment="1">
      <alignment horizontal="center" vertical="center" wrapText="1"/>
    </xf>
    <xf numFmtId="0" fontId="20" fillId="0" borderId="11" xfId="2" applyFont="1" applyBorder="1" applyAlignment="1">
      <alignment horizontal="center" vertical="center"/>
    </xf>
    <xf numFmtId="0" fontId="20" fillId="0" borderId="13" xfId="2" applyFont="1" applyBorder="1" applyAlignment="1">
      <alignment horizontal="center" vertical="center"/>
    </xf>
    <xf numFmtId="0" fontId="23" fillId="0" borderId="63" xfId="0" applyFont="1" applyBorder="1" applyAlignment="1">
      <alignment horizontal="center"/>
    </xf>
    <xf numFmtId="0" fontId="23" fillId="0" borderId="64" xfId="0" applyFont="1" applyBorder="1" applyAlignment="1">
      <alignment horizontal="center"/>
    </xf>
    <xf numFmtId="0" fontId="23" fillId="0" borderId="65" xfId="0" applyFont="1" applyBorder="1" applyAlignment="1">
      <alignment horizontal="center"/>
    </xf>
    <xf numFmtId="42" fontId="0" fillId="0" borderId="66" xfId="0" applyNumberFormat="1" applyBorder="1"/>
    <xf numFmtId="0" fontId="23" fillId="0" borderId="56" xfId="2" applyFont="1" applyBorder="1" applyAlignment="1">
      <alignment horizontal="center" vertical="center"/>
    </xf>
    <xf numFmtId="1" fontId="23" fillId="0" borderId="23" xfId="2" applyNumberFormat="1" applyFont="1" applyBorder="1" applyAlignment="1">
      <alignment vertical="center"/>
    </xf>
    <xf numFmtId="0" fontId="23" fillId="0" borderId="25" xfId="2" applyFont="1" applyBorder="1" applyAlignment="1">
      <alignment vertical="center"/>
    </xf>
    <xf numFmtId="0" fontId="23" fillId="0" borderId="25" xfId="2" applyFont="1" applyBorder="1" applyAlignment="1">
      <alignment horizontal="center" vertical="center"/>
    </xf>
    <xf numFmtId="1" fontId="23" fillId="0" borderId="25" xfId="2" applyNumberFormat="1" applyFont="1" applyBorder="1" applyAlignment="1">
      <alignment horizontal="center" vertical="center"/>
    </xf>
    <xf numFmtId="42" fontId="0" fillId="0" borderId="47" xfId="0" applyNumberFormat="1" applyBorder="1"/>
    <xf numFmtId="0" fontId="23" fillId="0" borderId="57" xfId="2" applyFont="1" applyBorder="1" applyAlignment="1">
      <alignment horizontal="center" vertical="center"/>
    </xf>
    <xf numFmtId="1" fontId="23" fillId="0" borderId="14" xfId="2" applyNumberFormat="1" applyFont="1" applyBorder="1" applyAlignment="1">
      <alignment vertical="center"/>
    </xf>
    <xf numFmtId="0" fontId="23" fillId="0" borderId="16" xfId="2" applyFont="1" applyBorder="1" applyAlignment="1">
      <alignment vertical="center"/>
    </xf>
    <xf numFmtId="0" fontId="23" fillId="0" borderId="16" xfId="2" applyFont="1" applyBorder="1" applyAlignment="1">
      <alignment horizontal="center" vertical="center"/>
    </xf>
    <xf numFmtId="1" fontId="23" fillId="0" borderId="16" xfId="2" applyNumberFormat="1" applyFont="1" applyBorder="1" applyAlignment="1">
      <alignment horizontal="center" vertical="center"/>
    </xf>
    <xf numFmtId="0" fontId="23" fillId="0" borderId="58" xfId="2" applyFont="1" applyBorder="1" applyAlignment="1">
      <alignment horizontal="center" vertical="center"/>
    </xf>
    <xf numFmtId="1" fontId="23" fillId="0" borderId="3" xfId="2" applyNumberFormat="1" applyFont="1" applyBorder="1" applyAlignment="1">
      <alignment vertical="center"/>
    </xf>
    <xf numFmtId="0" fontId="23" fillId="0" borderId="5" xfId="2" applyFont="1" applyBorder="1" applyAlignment="1">
      <alignment vertical="center"/>
    </xf>
    <xf numFmtId="0" fontId="23" fillId="0" borderId="5" xfId="2" applyFont="1" applyBorder="1" applyAlignment="1">
      <alignment horizontal="center" vertical="center"/>
    </xf>
    <xf numFmtId="1" fontId="23" fillId="0" borderId="5" xfId="2" applyNumberFormat="1" applyFont="1" applyBorder="1" applyAlignment="1">
      <alignment horizontal="center" vertical="center"/>
    </xf>
    <xf numFmtId="0" fontId="23" fillId="0" borderId="0" xfId="2" applyFont="1" applyBorder="1" applyAlignment="1">
      <alignment vertical="center"/>
    </xf>
    <xf numFmtId="0" fontId="20" fillId="0" borderId="54" xfId="2" applyFont="1" applyBorder="1" applyAlignment="1">
      <alignment horizontal="center" vertical="center"/>
    </xf>
    <xf numFmtId="1" fontId="23" fillId="0" borderId="25" xfId="2" applyNumberFormat="1" applyFont="1" applyBorder="1" applyAlignment="1">
      <alignment vertical="center"/>
    </xf>
    <xf numFmtId="1" fontId="23" fillId="0" borderId="16" xfId="2" applyNumberFormat="1" applyFont="1" applyBorder="1" applyAlignment="1">
      <alignment vertical="center"/>
    </xf>
    <xf numFmtId="1" fontId="23" fillId="0" borderId="5" xfId="2" applyNumberFormat="1" applyFont="1" applyBorder="1" applyAlignment="1">
      <alignment vertical="center"/>
    </xf>
    <xf numFmtId="0" fontId="20" fillId="0" borderId="0" xfId="2" applyFont="1" applyBorder="1" applyAlignment="1">
      <alignment horizontal="center" vertical="center"/>
    </xf>
    <xf numFmtId="0" fontId="23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/>
    </xf>
    <xf numFmtId="0" fontId="20" fillId="0" borderId="7" xfId="2" applyFont="1" applyBorder="1" applyAlignment="1">
      <alignment vertical="center"/>
    </xf>
    <xf numFmtId="0" fontId="23" fillId="0" borderId="55" xfId="2" applyFont="1" applyBorder="1" applyAlignment="1">
      <alignment horizontal="center" vertical="center"/>
    </xf>
    <xf numFmtId="1" fontId="23" fillId="0" borderId="8" xfId="2" applyNumberFormat="1" applyFont="1" applyBorder="1" applyAlignment="1">
      <alignment vertical="center"/>
    </xf>
    <xf numFmtId="0" fontId="27" fillId="0" borderId="55" xfId="0" applyFont="1" applyBorder="1" applyAlignment="1">
      <alignment horizontal="center"/>
    </xf>
    <xf numFmtId="1" fontId="23" fillId="0" borderId="3" xfId="2" applyNumberFormat="1" applyFont="1" applyBorder="1" applyAlignment="1">
      <alignment horizontal="left" vertical="center"/>
    </xf>
    <xf numFmtId="0" fontId="27" fillId="0" borderId="58" xfId="0" applyFont="1" applyBorder="1" applyAlignment="1">
      <alignment horizontal="center"/>
    </xf>
    <xf numFmtId="0" fontId="23" fillId="0" borderId="0" xfId="2"/>
    <xf numFmtId="0" fontId="23" fillId="0" borderId="4" xfId="2" applyBorder="1"/>
    <xf numFmtId="0" fontId="23" fillId="0" borderId="4" xfId="2" applyBorder="1" applyAlignment="1">
      <alignment horizontal="center" vertical="center"/>
    </xf>
    <xf numFmtId="0" fontId="23" fillId="0" borderId="4" xfId="2" applyBorder="1" applyAlignment="1">
      <alignment horizontal="center"/>
    </xf>
    <xf numFmtId="0" fontId="20" fillId="0" borderId="56" xfId="2" applyFont="1" applyBorder="1" applyAlignment="1">
      <alignment horizontal="center" vertical="center"/>
    </xf>
    <xf numFmtId="1" fontId="23" fillId="0" borderId="24" xfId="2" applyNumberFormat="1" applyFont="1" applyBorder="1" applyAlignment="1">
      <alignment horizontal="left" vertical="center"/>
    </xf>
    <xf numFmtId="0" fontId="22" fillId="0" borderId="56" xfId="0" applyFont="1" applyBorder="1" applyAlignment="1">
      <alignment horizontal="center"/>
    </xf>
    <xf numFmtId="0" fontId="20" fillId="0" borderId="57" xfId="2" applyFont="1" applyBorder="1" applyAlignment="1">
      <alignment horizontal="center" vertical="center"/>
    </xf>
    <xf numFmtId="1" fontId="23" fillId="0" borderId="41" xfId="2" applyNumberFormat="1" applyFont="1" applyBorder="1" applyAlignment="1">
      <alignment horizontal="left" vertical="center"/>
    </xf>
    <xf numFmtId="0" fontId="22" fillId="0" borderId="57" xfId="0" applyFont="1" applyBorder="1" applyAlignment="1">
      <alignment horizontal="center"/>
    </xf>
    <xf numFmtId="0" fontId="20" fillId="0" borderId="58" xfId="2" applyFont="1" applyBorder="1" applyAlignment="1">
      <alignment horizontal="center" vertical="center"/>
    </xf>
    <xf numFmtId="1" fontId="23" fillId="0" borderId="4" xfId="2" applyNumberFormat="1" applyFont="1" applyBorder="1" applyAlignment="1">
      <alignment horizontal="left" vertical="center"/>
    </xf>
    <xf numFmtId="0" fontId="22" fillId="0" borderId="58" xfId="0" applyFont="1" applyBorder="1" applyAlignment="1">
      <alignment horizontal="center"/>
    </xf>
    <xf numFmtId="0" fontId="23" fillId="0" borderId="0" xfId="2" applyAlignment="1">
      <alignment horizontal="center" vertical="center"/>
    </xf>
    <xf numFmtId="0" fontId="23" fillId="0" borderId="0" xfId="2" applyAlignment="1">
      <alignment horizontal="center"/>
    </xf>
    <xf numFmtId="0" fontId="27" fillId="0" borderId="0" xfId="0" applyFont="1" applyBorder="1" applyAlignment="1">
      <alignment horizontal="left"/>
    </xf>
    <xf numFmtId="0" fontId="23" fillId="0" borderId="67" xfId="2" applyFont="1" applyBorder="1" applyAlignment="1">
      <alignment horizontal="center" vertical="center"/>
    </xf>
    <xf numFmtId="0" fontId="23" fillId="0" borderId="11" xfId="2" applyFont="1" applyBorder="1" applyAlignment="1">
      <alignment horizontal="left" vertical="center"/>
    </xf>
    <xf numFmtId="0" fontId="23" fillId="0" borderId="13" xfId="2" applyFont="1" applyBorder="1" applyAlignment="1">
      <alignment horizontal="left" vertical="center"/>
    </xf>
    <xf numFmtId="1" fontId="23" fillId="0" borderId="68" xfId="2" applyNumberFormat="1" applyFont="1" applyBorder="1" applyAlignment="1">
      <alignment horizontal="center" vertical="center"/>
    </xf>
    <xf numFmtId="0" fontId="23" fillId="0" borderId="0" xfId="2" applyFont="1" applyBorder="1" applyAlignment="1">
      <alignment horizontal="left" vertical="center"/>
    </xf>
    <xf numFmtId="0" fontId="23" fillId="0" borderId="23" xfId="2" applyFont="1" applyBorder="1" applyAlignment="1">
      <alignment vertical="center"/>
    </xf>
    <xf numFmtId="0" fontId="27" fillId="0" borderId="56" xfId="0" applyFont="1" applyBorder="1" applyAlignment="1">
      <alignment horizontal="center"/>
    </xf>
    <xf numFmtId="0" fontId="23" fillId="0" borderId="14" xfId="2" applyFont="1" applyBorder="1" applyAlignment="1">
      <alignment vertical="center"/>
    </xf>
    <xf numFmtId="0" fontId="27" fillId="0" borderId="57" xfId="0" applyFont="1" applyBorder="1" applyAlignment="1">
      <alignment horizontal="center"/>
    </xf>
    <xf numFmtId="0" fontId="23" fillId="0" borderId="3" xfId="2" applyFont="1" applyBorder="1" applyAlignment="1">
      <alignment vertical="center"/>
    </xf>
    <xf numFmtId="42" fontId="0" fillId="0" borderId="0" xfId="0" applyNumberFormat="1" applyBorder="1"/>
    <xf numFmtId="0" fontId="23" fillId="0" borderId="63" xfId="2" applyFont="1" applyBorder="1" applyAlignment="1">
      <alignment horizontal="center" vertical="center"/>
    </xf>
    <xf numFmtId="0" fontId="20" fillId="0" borderId="65" xfId="2" applyFont="1" applyBorder="1" applyAlignment="1">
      <alignment vertical="center"/>
    </xf>
    <xf numFmtId="0" fontId="23" fillId="0" borderId="65" xfId="2" applyFont="1" applyBorder="1" applyAlignment="1">
      <alignment vertical="center"/>
    </xf>
    <xf numFmtId="0" fontId="23" fillId="0" borderId="65" xfId="2" applyFont="1" applyBorder="1" applyAlignment="1">
      <alignment horizontal="center" vertical="center"/>
    </xf>
    <xf numFmtId="0" fontId="27" fillId="0" borderId="65" xfId="0" applyFont="1" applyBorder="1" applyAlignment="1">
      <alignment horizontal="center"/>
    </xf>
    <xf numFmtId="42" fontId="0" fillId="0" borderId="65" xfId="0" applyNumberFormat="1" applyBorder="1"/>
    <xf numFmtId="0" fontId="20" fillId="0" borderId="11" xfId="2" applyFont="1" applyBorder="1" applyAlignment="1">
      <alignment vertical="center"/>
    </xf>
    <xf numFmtId="0" fontId="20" fillId="0" borderId="13" xfId="2" applyFont="1" applyBorder="1" applyAlignment="1">
      <alignment vertical="center"/>
    </xf>
    <xf numFmtId="42" fontId="0" fillId="0" borderId="7" xfId="0" applyNumberFormat="1" applyBorder="1"/>
    <xf numFmtId="42" fontId="23" fillId="0" borderId="63" xfId="0" applyNumberFormat="1" applyFont="1" applyBorder="1" applyAlignment="1">
      <alignment horizontal="center"/>
    </xf>
    <xf numFmtId="42" fontId="0" fillId="0" borderId="13" xfId="0" applyNumberFormat="1" applyBorder="1"/>
    <xf numFmtId="0" fontId="23" fillId="0" borderId="23" xfId="2" applyFont="1" applyBorder="1" applyAlignment="1">
      <alignment horizontal="center" vertical="center"/>
    </xf>
    <xf numFmtId="0" fontId="23" fillId="0" borderId="23" xfId="2" applyFont="1" applyBorder="1" applyAlignment="1">
      <alignment horizontal="left" vertical="center"/>
    </xf>
    <xf numFmtId="0" fontId="23" fillId="0" borderId="25" xfId="2" applyFont="1" applyBorder="1" applyAlignment="1">
      <alignment horizontal="left" vertical="center"/>
    </xf>
    <xf numFmtId="42" fontId="0" fillId="0" borderId="69" xfId="0" applyNumberFormat="1" applyBorder="1"/>
    <xf numFmtId="42" fontId="0" fillId="0" borderId="70" xfId="0" applyNumberFormat="1" applyBorder="1"/>
    <xf numFmtId="42" fontId="0" fillId="0" borderId="71" xfId="0" applyNumberFormat="1" applyBorder="1"/>
    <xf numFmtId="42" fontId="0" fillId="0" borderId="72" xfId="0" applyNumberFormat="1" applyBorder="1"/>
    <xf numFmtId="42" fontId="0" fillId="0" borderId="25" xfId="0" applyNumberFormat="1" applyBorder="1"/>
    <xf numFmtId="0" fontId="23" fillId="0" borderId="9" xfId="2" applyFont="1" applyBorder="1" applyAlignment="1">
      <alignment horizontal="center" vertical="center"/>
    </xf>
    <xf numFmtId="0" fontId="23" fillId="0" borderId="9" xfId="2" applyFont="1" applyBorder="1" applyAlignment="1">
      <alignment horizontal="left" vertical="center"/>
    </xf>
    <xf numFmtId="0" fontId="23" fillId="0" borderId="8" xfId="2" applyFont="1" applyBorder="1" applyAlignment="1">
      <alignment horizontal="left" vertical="center"/>
    </xf>
    <xf numFmtId="0" fontId="23" fillId="0" borderId="8" xfId="2" applyFont="1" applyBorder="1" applyAlignment="1">
      <alignment horizontal="center" vertical="center"/>
    </xf>
    <xf numFmtId="42" fontId="0" fillId="0" borderId="52" xfId="0" applyNumberFormat="1" applyBorder="1"/>
    <xf numFmtId="42" fontId="0" fillId="0" borderId="51" xfId="0" applyNumberFormat="1" applyBorder="1"/>
    <xf numFmtId="42" fontId="0" fillId="0" borderId="73" xfId="0" applyNumberFormat="1" applyBorder="1"/>
    <xf numFmtId="42" fontId="0" fillId="0" borderId="8" xfId="0" applyNumberFormat="1" applyBorder="1"/>
    <xf numFmtId="0" fontId="23" fillId="0" borderId="14" xfId="2" applyFont="1" applyBorder="1" applyAlignment="1">
      <alignment horizontal="center" vertical="center"/>
    </xf>
    <xf numFmtId="0" fontId="23" fillId="0" borderId="14" xfId="2" applyFont="1" applyBorder="1" applyAlignment="1">
      <alignment horizontal="left" vertical="center"/>
    </xf>
    <xf numFmtId="0" fontId="23" fillId="0" borderId="16" xfId="2" applyFont="1" applyBorder="1" applyAlignment="1">
      <alignment horizontal="left" vertical="center"/>
    </xf>
    <xf numFmtId="42" fontId="0" fillId="0" borderId="36" xfId="0" applyNumberFormat="1" applyBorder="1"/>
    <xf numFmtId="0" fontId="23" fillId="0" borderId="67" xfId="2" applyFont="1" applyBorder="1" applyAlignment="1">
      <alignment horizontal="left" vertical="center"/>
    </xf>
    <xf numFmtId="0" fontId="23" fillId="0" borderId="74" xfId="2" applyFont="1" applyBorder="1" applyAlignment="1">
      <alignment horizontal="left" vertical="center"/>
    </xf>
    <xf numFmtId="0" fontId="23" fillId="0" borderId="74" xfId="2" applyFont="1" applyBorder="1" applyAlignment="1">
      <alignment horizontal="center" vertical="center"/>
    </xf>
    <xf numFmtId="1" fontId="23" fillId="0" borderId="74" xfId="2" applyNumberFormat="1" applyFont="1" applyBorder="1" applyAlignment="1">
      <alignment horizontal="center" vertical="center"/>
    </xf>
    <xf numFmtId="42" fontId="0" fillId="0" borderId="75" xfId="0" applyNumberFormat="1" applyBorder="1"/>
    <xf numFmtId="42" fontId="0" fillId="0" borderId="76" xfId="0" applyNumberFormat="1" applyBorder="1"/>
    <xf numFmtId="42" fontId="0" fillId="0" borderId="77" xfId="0" applyNumberFormat="1" applyBorder="1"/>
    <xf numFmtId="42" fontId="0" fillId="0" borderId="78" xfId="0" applyNumberFormat="1" applyBorder="1"/>
    <xf numFmtId="42" fontId="0" fillId="0" borderId="5" xfId="0" applyNumberFormat="1" applyBorder="1"/>
    <xf numFmtId="0" fontId="8" fillId="0" borderId="63" xfId="0" applyFont="1" applyBorder="1"/>
    <xf numFmtId="0" fontId="20" fillId="0" borderId="65" xfId="2" applyFont="1" applyFill="1" applyBorder="1" applyAlignment="1">
      <alignment horizontal="left" vertical="center"/>
    </xf>
    <xf numFmtId="0" fontId="8" fillId="0" borderId="65" xfId="0" applyFont="1" applyBorder="1"/>
    <xf numFmtId="42" fontId="8" fillId="0" borderId="66" xfId="0" applyNumberFormat="1" applyFont="1" applyBorder="1"/>
    <xf numFmtId="42" fontId="0" fillId="0" borderId="0" xfId="0" applyNumberFormat="1"/>
    <xf numFmtId="0" fontId="20" fillId="0" borderId="54" xfId="2" applyFont="1" applyBorder="1" applyAlignment="1">
      <alignment vertical="center"/>
    </xf>
    <xf numFmtId="0" fontId="23" fillId="0" borderId="59" xfId="0" applyFont="1" applyBorder="1" applyAlignment="1">
      <alignment horizontal="center"/>
    </xf>
    <xf numFmtId="0" fontId="23" fillId="0" borderId="60" xfId="0" applyFont="1" applyBorder="1" applyAlignment="1">
      <alignment horizontal="center"/>
    </xf>
    <xf numFmtId="0" fontId="23" fillId="0" borderId="61" xfId="0" applyFont="1" applyBorder="1" applyAlignment="1">
      <alignment horizontal="center"/>
    </xf>
    <xf numFmtId="42" fontId="0" fillId="0" borderId="62" xfId="0" applyNumberFormat="1" applyBorder="1"/>
    <xf numFmtId="0" fontId="23" fillId="0" borderId="53" xfId="2" applyFont="1" applyBorder="1" applyAlignment="1">
      <alignment vertical="center"/>
    </xf>
    <xf numFmtId="1" fontId="23" fillId="0" borderId="24" xfId="2" applyNumberFormat="1" applyFont="1" applyBorder="1" applyAlignment="1">
      <alignment horizontal="center" vertical="center"/>
    </xf>
    <xf numFmtId="42" fontId="0" fillId="0" borderId="71" xfId="0" applyNumberFormat="1" applyBorder="1" applyAlignment="1"/>
    <xf numFmtId="42" fontId="0" fillId="0" borderId="79" xfId="0" applyNumberFormat="1" applyBorder="1"/>
    <xf numFmtId="0" fontId="23" fillId="0" borderId="57" xfId="2" applyFont="1" applyBorder="1" applyAlignment="1">
      <alignment vertical="center"/>
    </xf>
    <xf numFmtId="1" fontId="23" fillId="0" borderId="6" xfId="2" applyNumberFormat="1" applyFont="1" applyBorder="1" applyAlignment="1">
      <alignment horizontal="center" vertical="center"/>
    </xf>
    <xf numFmtId="42" fontId="0" fillId="0" borderId="73" xfId="0" applyNumberFormat="1" applyBorder="1" applyAlignment="1"/>
    <xf numFmtId="42" fontId="0" fillId="0" borderId="80" xfId="0" applyNumberFormat="1" applyBorder="1"/>
    <xf numFmtId="0" fontId="23" fillId="0" borderId="58" xfId="2" applyFont="1" applyBorder="1" applyAlignment="1">
      <alignment vertical="center"/>
    </xf>
    <xf numFmtId="0" fontId="23" fillId="0" borderId="5" xfId="2" applyFont="1" applyBorder="1" applyAlignment="1">
      <alignment horizontal="left" vertical="center"/>
    </xf>
    <xf numFmtId="1" fontId="23" fillId="0" borderId="4" xfId="2" applyNumberFormat="1" applyFont="1" applyBorder="1" applyAlignment="1">
      <alignment horizontal="center" vertical="center"/>
    </xf>
    <xf numFmtId="42" fontId="0" fillId="0" borderId="77" xfId="0" applyNumberFormat="1" applyBorder="1" applyAlignment="1"/>
    <xf numFmtId="42" fontId="0" fillId="0" borderId="81" xfId="0" applyNumberFormat="1" applyBorder="1"/>
    <xf numFmtId="1" fontId="23" fillId="0" borderId="0" xfId="2" applyNumberFormat="1" applyFont="1" applyBorder="1" applyAlignment="1">
      <alignment horizontal="center" vertical="center"/>
    </xf>
    <xf numFmtId="0" fontId="20" fillId="0" borderId="55" xfId="2" applyFont="1" applyBorder="1" applyAlignment="1">
      <alignment horizontal="center" vertical="center"/>
    </xf>
    <xf numFmtId="0" fontId="23" fillId="0" borderId="68" xfId="2" applyFont="1" applyBorder="1" applyAlignment="1">
      <alignment vertical="center"/>
    </xf>
    <xf numFmtId="0" fontId="23" fillId="0" borderId="57" xfId="0" applyFont="1" applyBorder="1" applyAlignment="1">
      <alignment horizontal="left" wrapText="1"/>
    </xf>
    <xf numFmtId="0" fontId="23" fillId="0" borderId="57" xfId="0" applyFont="1" applyBorder="1" applyAlignment="1">
      <alignment horizontal="center" vertical="center"/>
    </xf>
    <xf numFmtId="1" fontId="27" fillId="0" borderId="55" xfId="0" applyNumberFormat="1" applyFont="1" applyBorder="1" applyAlignment="1">
      <alignment horizontal="center"/>
    </xf>
    <xf numFmtId="1" fontId="27" fillId="0" borderId="57" xfId="0" applyNumberFormat="1" applyFont="1" applyBorder="1" applyAlignment="1">
      <alignment horizontal="center"/>
    </xf>
    <xf numFmtId="0" fontId="23" fillId="0" borderId="58" xfId="0" applyFont="1" applyBorder="1" applyAlignment="1">
      <alignment horizontal="left" wrapText="1"/>
    </xf>
    <xf numFmtId="0" fontId="23" fillId="0" borderId="58" xfId="0" applyFont="1" applyBorder="1" applyAlignment="1">
      <alignment horizontal="center" vertical="center"/>
    </xf>
    <xf numFmtId="1" fontId="27" fillId="0" borderId="58" xfId="0" applyNumberFormat="1" applyFont="1" applyBorder="1" applyAlignment="1">
      <alignment horizontal="center"/>
    </xf>
    <xf numFmtId="42" fontId="0" fillId="0" borderId="1" xfId="0" applyNumberFormat="1" applyFill="1" applyBorder="1" applyAlignment="1"/>
    <xf numFmtId="42" fontId="0" fillId="0" borderId="0" xfId="0" applyNumberFormat="1" applyFill="1" applyBorder="1"/>
    <xf numFmtId="0" fontId="0" fillId="0" borderId="0" xfId="0" applyAlignment="1">
      <alignment horizontal="center" vertical="center"/>
    </xf>
    <xf numFmtId="0" fontId="23" fillId="0" borderId="56" xfId="2" applyFont="1" applyBorder="1" applyAlignment="1">
      <alignment horizontal="left" vertical="center"/>
    </xf>
    <xf numFmtId="0" fontId="23" fillId="0" borderId="57" xfId="2" applyFont="1" applyBorder="1" applyAlignment="1">
      <alignment horizontal="left" vertical="center"/>
    </xf>
    <xf numFmtId="42" fontId="0" fillId="0" borderId="16" xfId="0" applyNumberFormat="1" applyBorder="1"/>
    <xf numFmtId="0" fontId="23" fillId="0" borderId="3" xfId="2" applyFont="1" applyBorder="1" applyAlignment="1">
      <alignment horizontal="center" vertical="center"/>
    </xf>
    <xf numFmtId="0" fontId="23" fillId="0" borderId="58" xfId="2" applyFont="1" applyBorder="1" applyAlignment="1">
      <alignment horizontal="left" vertical="center"/>
    </xf>
    <xf numFmtId="42" fontId="0" fillId="0" borderId="82" xfId="0" applyNumberFormat="1" applyBorder="1"/>
    <xf numFmtId="42" fontId="0" fillId="0" borderId="83" xfId="0" applyNumberFormat="1" applyBorder="1"/>
    <xf numFmtId="42" fontId="0" fillId="0" borderId="84" xfId="0" applyNumberFormat="1" applyBorder="1"/>
    <xf numFmtId="0" fontId="28" fillId="0" borderId="63" xfId="0" applyFont="1" applyBorder="1"/>
    <xf numFmtId="0" fontId="28" fillId="0" borderId="65" xfId="0" applyFont="1" applyBorder="1"/>
    <xf numFmtId="42" fontId="28" fillId="0" borderId="66" xfId="0" applyNumberFormat="1" applyFont="1" applyBorder="1"/>
    <xf numFmtId="0" fontId="30" fillId="0" borderId="0" xfId="0" applyFont="1"/>
    <xf numFmtId="167" fontId="27" fillId="0" borderId="0" xfId="0" applyNumberFormat="1" applyFont="1" applyAlignment="1">
      <alignment horizontal="center" vertical="center"/>
    </xf>
    <xf numFmtId="42" fontId="27" fillId="0" borderId="0" xfId="0" applyNumberFormat="1" applyFont="1" applyAlignment="1">
      <alignment horizontal="center" vertical="center"/>
    </xf>
    <xf numFmtId="42" fontId="27" fillId="0" borderId="0" xfId="0" applyNumberFormat="1" applyFont="1" applyAlignment="1">
      <alignment vertical="center"/>
    </xf>
    <xf numFmtId="168" fontId="23" fillId="0" borderId="11" xfId="0" applyNumberFormat="1" applyFont="1" applyBorder="1" applyAlignment="1">
      <alignment vertical="center"/>
    </xf>
    <xf numFmtId="169" fontId="27" fillId="0" borderId="54" xfId="0" applyNumberFormat="1" applyFont="1" applyBorder="1" applyAlignment="1">
      <alignment horizontal="right"/>
    </xf>
    <xf numFmtId="167" fontId="27" fillId="0" borderId="0" xfId="0" applyNumberFormat="1" applyFont="1" applyFill="1" applyAlignment="1">
      <alignment horizontal="center" vertical="center"/>
    </xf>
    <xf numFmtId="42" fontId="27" fillId="0" borderId="0" xfId="0" applyNumberFormat="1" applyFont="1" applyFill="1" applyAlignment="1">
      <alignment horizontal="center" vertical="center"/>
    </xf>
    <xf numFmtId="0" fontId="30" fillId="0" borderId="0" xfId="0" applyFont="1" applyAlignment="1">
      <alignment horizontal="center"/>
    </xf>
    <xf numFmtId="0" fontId="20" fillId="0" borderId="53" xfId="0" applyFont="1" applyFill="1" applyBorder="1" applyAlignment="1">
      <alignment horizontal="center" vertical="center"/>
    </xf>
    <xf numFmtId="0" fontId="20" fillId="0" borderId="85" xfId="0" applyFont="1" applyFill="1" applyBorder="1" applyAlignment="1">
      <alignment horizontal="center" vertical="center"/>
    </xf>
    <xf numFmtId="0" fontId="20" fillId="0" borderId="20" xfId="0" applyFont="1" applyFill="1" applyBorder="1" applyAlignment="1">
      <alignment horizontal="center" vertical="center"/>
    </xf>
    <xf numFmtId="0" fontId="20" fillId="0" borderId="53" xfId="0" applyFont="1" applyFill="1" applyBorder="1" applyAlignment="1">
      <alignment horizontal="center"/>
    </xf>
    <xf numFmtId="168" fontId="20" fillId="0" borderId="0" xfId="0" applyNumberFormat="1" applyFont="1" applyBorder="1" applyAlignment="1">
      <alignment vertical="center"/>
    </xf>
    <xf numFmtId="169" fontId="31" fillId="0" borderId="86" xfId="0" applyNumberFormat="1" applyFont="1" applyBorder="1" applyAlignment="1">
      <alignment horizontal="right"/>
    </xf>
    <xf numFmtId="42" fontId="33" fillId="8" borderId="87" xfId="3" applyNumberFormat="1" applyFont="1" applyFill="1" applyBorder="1" applyAlignment="1">
      <alignment horizontal="center" vertical="center"/>
    </xf>
    <xf numFmtId="42" fontId="33" fillId="8" borderId="50" xfId="3" applyNumberFormat="1" applyFont="1" applyFill="1" applyBorder="1" applyAlignment="1">
      <alignment horizontal="center" vertical="center"/>
    </xf>
    <xf numFmtId="42" fontId="33" fillId="8" borderId="88" xfId="3" applyNumberFormat="1" applyFont="1" applyFill="1" applyBorder="1" applyAlignment="1">
      <alignment horizontal="center" vertical="center"/>
    </xf>
    <xf numFmtId="0" fontId="23" fillId="0" borderId="56" xfId="0" applyFont="1" applyFill="1" applyBorder="1" applyAlignment="1">
      <alignment horizontal="center" vertical="center"/>
    </xf>
    <xf numFmtId="0" fontId="23" fillId="0" borderId="24" xfId="0" applyFont="1" applyFill="1" applyBorder="1" applyAlignment="1">
      <alignment horizontal="left" vertical="center"/>
    </xf>
    <xf numFmtId="0" fontId="23" fillId="0" borderId="56" xfId="0" applyFont="1" applyFill="1" applyBorder="1" applyAlignment="1">
      <alignment vertical="center" wrapText="1"/>
    </xf>
    <xf numFmtId="0" fontId="23" fillId="0" borderId="24" xfId="0" applyFont="1" applyFill="1" applyBorder="1" applyAlignment="1">
      <alignment horizontal="center" vertical="center"/>
    </xf>
    <xf numFmtId="168" fontId="23" fillId="0" borderId="24" xfId="4" applyNumberFormat="1" applyFont="1" applyBorder="1" applyAlignment="1">
      <alignment vertical="center"/>
    </xf>
    <xf numFmtId="166" fontId="27" fillId="0" borderId="56" xfId="0" applyNumberFormat="1" applyFont="1" applyBorder="1" applyAlignment="1">
      <alignment horizontal="right"/>
    </xf>
    <xf numFmtId="42" fontId="23" fillId="0" borderId="69" xfId="0" applyNumberFormat="1" applyFont="1" applyFill="1" applyBorder="1" applyAlignment="1">
      <alignment horizontal="center" vertical="center"/>
    </xf>
    <xf numFmtId="42" fontId="27" fillId="0" borderId="72" xfId="0" applyNumberFormat="1" applyFont="1" applyBorder="1" applyAlignment="1">
      <alignment horizontal="center" vertical="center"/>
    </xf>
    <xf numFmtId="42" fontId="23" fillId="0" borderId="79" xfId="0" applyNumberFormat="1" applyFont="1" applyFill="1" applyBorder="1" applyAlignment="1">
      <alignment horizontal="center" vertical="center"/>
    </xf>
    <xf numFmtId="0" fontId="23" fillId="0" borderId="55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left" vertical="center"/>
    </xf>
    <xf numFmtId="0" fontId="23" fillId="0" borderId="55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center" vertical="center"/>
    </xf>
    <xf numFmtId="0" fontId="23" fillId="0" borderId="41" xfId="0" applyFont="1" applyFill="1" applyBorder="1" applyAlignment="1">
      <alignment horizontal="center" vertical="center"/>
    </xf>
    <xf numFmtId="0" fontId="23" fillId="0" borderId="57" xfId="0" applyFont="1" applyFill="1" applyBorder="1" applyAlignment="1">
      <alignment horizontal="center" vertical="center"/>
    </xf>
    <xf numFmtId="168" fontId="23" fillId="0" borderId="41" xfId="4" applyNumberFormat="1" applyFont="1" applyBorder="1" applyAlignment="1">
      <alignment vertical="center"/>
    </xf>
    <xf numFmtId="166" fontId="27" fillId="0" borderId="57" xfId="0" applyNumberFormat="1" applyFont="1" applyBorder="1" applyAlignment="1">
      <alignment horizontal="right"/>
    </xf>
    <xf numFmtId="42" fontId="23" fillId="0" borderId="52" xfId="0" applyNumberFormat="1" applyFont="1" applyFill="1" applyBorder="1" applyAlignment="1">
      <alignment horizontal="center" vertical="center"/>
    </xf>
    <xf numFmtId="42" fontId="27" fillId="0" borderId="47" xfId="0" applyNumberFormat="1" applyFont="1" applyBorder="1" applyAlignment="1">
      <alignment horizontal="center" vertical="center"/>
    </xf>
    <xf numFmtId="42" fontId="23" fillId="0" borderId="80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vertical="center"/>
    </xf>
    <xf numFmtId="0" fontId="23" fillId="0" borderId="41" xfId="0" applyFont="1" applyFill="1" applyBorder="1" applyAlignment="1">
      <alignment vertical="center" wrapText="1"/>
    </xf>
    <xf numFmtId="0" fontId="23" fillId="0" borderId="57" xfId="0" applyFont="1" applyFill="1" applyBorder="1" applyAlignment="1">
      <alignment vertical="center" wrapText="1"/>
    </xf>
    <xf numFmtId="168" fontId="23" fillId="0" borderId="41" xfId="4" applyNumberFormat="1" applyFont="1" applyFill="1" applyBorder="1" applyAlignment="1">
      <alignment vertical="center"/>
    </xf>
    <xf numFmtId="168" fontId="24" fillId="0" borderId="41" xfId="4" applyNumberFormat="1" applyFont="1" applyFill="1" applyBorder="1" applyAlignment="1">
      <alignment vertical="center"/>
    </xf>
    <xf numFmtId="169" fontId="27" fillId="0" borderId="57" xfId="0" applyNumberFormat="1" applyFont="1" applyBorder="1" applyAlignment="1">
      <alignment horizontal="right"/>
    </xf>
    <xf numFmtId="0" fontId="23" fillId="0" borderId="6" xfId="0" applyFont="1" applyFill="1" applyBorder="1" applyAlignment="1">
      <alignment vertical="center" wrapText="1"/>
    </xf>
    <xf numFmtId="168" fontId="23" fillId="0" borderId="41" xfId="0" applyNumberFormat="1" applyFont="1" applyBorder="1" applyAlignment="1">
      <alignment vertical="center"/>
    </xf>
    <xf numFmtId="0" fontId="23" fillId="0" borderId="86" xfId="0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vertical="center" wrapText="1"/>
    </xf>
    <xf numFmtId="0" fontId="23" fillId="0" borderId="89" xfId="0" applyFont="1" applyFill="1" applyBorder="1" applyAlignment="1">
      <alignment vertical="center" wrapText="1"/>
    </xf>
    <xf numFmtId="0" fontId="23" fillId="0" borderId="18" xfId="0" applyFont="1" applyFill="1" applyBorder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168" fontId="23" fillId="0" borderId="18" xfId="4" applyNumberFormat="1" applyFont="1" applyFill="1" applyBorder="1" applyAlignment="1">
      <alignment vertical="center"/>
    </xf>
    <xf numFmtId="166" fontId="27" fillId="0" borderId="89" xfId="0" applyNumberFormat="1" applyFont="1" applyBorder="1" applyAlignment="1">
      <alignment horizontal="right"/>
    </xf>
    <xf numFmtId="42" fontId="23" fillId="0" borderId="87" xfId="0" applyNumberFormat="1" applyFont="1" applyFill="1" applyBorder="1" applyAlignment="1">
      <alignment horizontal="center" vertical="center"/>
    </xf>
    <xf numFmtId="42" fontId="27" fillId="0" borderId="50" xfId="0" applyNumberFormat="1" applyFont="1" applyBorder="1" applyAlignment="1">
      <alignment horizontal="center" vertical="center"/>
    </xf>
    <xf numFmtId="42" fontId="23" fillId="0" borderId="8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3" fillId="0" borderId="90" xfId="0" applyFont="1" applyFill="1" applyBorder="1" applyAlignment="1">
      <alignment vertical="center" wrapText="1"/>
    </xf>
    <xf numFmtId="0" fontId="23" fillId="0" borderId="68" xfId="0" applyFont="1" applyFill="1" applyBorder="1" applyAlignment="1">
      <alignment vertical="center"/>
    </xf>
    <xf numFmtId="0" fontId="23" fillId="0" borderId="90" xfId="0" applyFont="1" applyFill="1" applyBorder="1" applyAlignment="1">
      <alignment horizontal="center" vertical="center"/>
    </xf>
    <xf numFmtId="168" fontId="23" fillId="0" borderId="90" xfId="4" applyNumberFormat="1" applyFont="1" applyFill="1" applyBorder="1" applyAlignment="1">
      <alignment vertical="center"/>
    </xf>
    <xf numFmtId="166" fontId="27" fillId="0" borderId="68" xfId="0" applyNumberFormat="1" applyFont="1" applyBorder="1" applyAlignment="1">
      <alignment horizontal="right"/>
    </xf>
    <xf numFmtId="42" fontId="23" fillId="0" borderId="77" xfId="0" applyNumberFormat="1" applyFont="1" applyFill="1" applyBorder="1" applyAlignment="1">
      <alignment horizontal="center" vertical="center"/>
    </xf>
    <xf numFmtId="42" fontId="27" fillId="0" borderId="78" xfId="0" applyNumberFormat="1" applyFont="1" applyBorder="1" applyAlignment="1">
      <alignment horizontal="center" vertical="center"/>
    </xf>
    <xf numFmtId="42" fontId="23" fillId="0" borderId="81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 wrapText="1"/>
    </xf>
    <xf numFmtId="0" fontId="23" fillId="0" borderId="0" xfId="0" applyFont="1" applyFill="1" applyBorder="1" applyAlignment="1">
      <alignment vertical="center"/>
    </xf>
    <xf numFmtId="168" fontId="23" fillId="0" borderId="35" xfId="4" applyNumberFormat="1" applyFont="1" applyFill="1" applyBorder="1" applyAlignment="1">
      <alignment vertical="center"/>
    </xf>
    <xf numFmtId="166" fontId="27" fillId="0" borderId="26" xfId="0" applyNumberFormat="1" applyFont="1" applyBorder="1" applyAlignment="1">
      <alignment horizontal="right"/>
    </xf>
    <xf numFmtId="42" fontId="23" fillId="0" borderId="34" xfId="0" applyNumberFormat="1" applyFont="1" applyFill="1" applyBorder="1" applyAlignment="1">
      <alignment horizontal="center" vertical="center"/>
    </xf>
    <xf numFmtId="42" fontId="27" fillId="0" borderId="34" xfId="0" applyNumberFormat="1" applyFont="1" applyBorder="1" applyAlignment="1">
      <alignment horizontal="center" vertical="center"/>
    </xf>
    <xf numFmtId="42" fontId="23" fillId="0" borderId="26" xfId="0" applyNumberFormat="1" applyFont="1" applyFill="1" applyBorder="1" applyAlignment="1">
      <alignment horizontal="center" vertical="center"/>
    </xf>
    <xf numFmtId="0" fontId="31" fillId="7" borderId="20" xfId="0" applyFont="1" applyFill="1" applyBorder="1" applyAlignment="1">
      <alignment horizontal="left" vertical="center"/>
    </xf>
    <xf numFmtId="0" fontId="31" fillId="7" borderId="85" xfId="0" applyFont="1" applyFill="1" applyBorder="1" applyAlignment="1">
      <alignment horizontal="left" vertical="center"/>
    </xf>
    <xf numFmtId="168" fontId="23" fillId="0" borderId="59" xfId="0" applyNumberFormat="1" applyFont="1" applyBorder="1" applyAlignment="1">
      <alignment vertical="center"/>
    </xf>
    <xf numFmtId="169" fontId="27" fillId="0" borderId="62" xfId="0" applyNumberFormat="1" applyFont="1" applyBorder="1" applyAlignment="1">
      <alignment horizontal="right"/>
    </xf>
    <xf numFmtId="42" fontId="23" fillId="0" borderId="72" xfId="0" applyNumberFormat="1" applyFont="1" applyFill="1" applyBorder="1" applyAlignment="1">
      <alignment horizontal="center" vertical="center"/>
    </xf>
    <xf numFmtId="0" fontId="20" fillId="0" borderId="54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horizontal="center"/>
    </xf>
    <xf numFmtId="168" fontId="23" fillId="0" borderId="63" xfId="0" applyNumberFormat="1" applyFont="1" applyBorder="1" applyAlignment="1">
      <alignment vertical="center"/>
    </xf>
    <xf numFmtId="169" fontId="27" fillId="0" borderId="66" xfId="0" applyNumberFormat="1" applyFont="1" applyBorder="1" applyAlignment="1">
      <alignment horizontal="right"/>
    </xf>
    <xf numFmtId="42" fontId="23" fillId="0" borderId="78" xfId="0" applyNumberFormat="1" applyFont="1" applyFill="1" applyBorder="1" applyAlignment="1">
      <alignment horizontal="center" vertical="center"/>
    </xf>
    <xf numFmtId="168" fontId="23" fillId="0" borderId="91" xfId="0" applyNumberFormat="1" applyFont="1" applyBorder="1" applyAlignment="1">
      <alignment vertical="center"/>
    </xf>
    <xf numFmtId="42" fontId="23" fillId="0" borderId="92" xfId="0" applyNumberFormat="1" applyFont="1" applyFill="1" applyBorder="1" applyAlignment="1">
      <alignment horizontal="center" vertical="center"/>
    </xf>
    <xf numFmtId="168" fontId="23" fillId="0" borderId="73" xfId="0" applyNumberFormat="1" applyFont="1" applyBorder="1" applyAlignment="1">
      <alignment vertical="center"/>
    </xf>
    <xf numFmtId="0" fontId="23" fillId="0" borderId="58" xfId="0" applyFont="1" applyFill="1" applyBorder="1" applyAlignment="1">
      <alignment horizontal="center" vertical="center"/>
    </xf>
    <xf numFmtId="0" fontId="23" fillId="0" borderId="58" xfId="0" applyFont="1" applyFill="1" applyBorder="1" applyAlignment="1">
      <alignment vertical="center" wrapText="1"/>
    </xf>
    <xf numFmtId="0" fontId="23" fillId="0" borderId="4" xfId="0" applyFont="1" applyFill="1" applyBorder="1" applyAlignment="1">
      <alignment vertical="center"/>
    </xf>
    <xf numFmtId="0" fontId="23" fillId="0" borderId="4" xfId="0" applyFont="1" applyFill="1" applyBorder="1" applyAlignment="1">
      <alignment horizontal="center" vertical="center"/>
    </xf>
    <xf numFmtId="168" fontId="23" fillId="0" borderId="77" xfId="0" applyNumberFormat="1" applyFont="1" applyBorder="1" applyAlignment="1">
      <alignment vertical="center"/>
    </xf>
    <xf numFmtId="42" fontId="23" fillId="0" borderId="93" xfId="0" applyNumberFormat="1" applyFont="1" applyFill="1" applyBorder="1" applyAlignment="1">
      <alignment horizontal="center" vertical="center"/>
    </xf>
    <xf numFmtId="0" fontId="27" fillId="0" borderId="0" xfId="0" applyFont="1"/>
    <xf numFmtId="0" fontId="29" fillId="0" borderId="11" xfId="0" applyFont="1" applyBorder="1"/>
    <xf numFmtId="0" fontId="29" fillId="0" borderId="7" xfId="0" applyFont="1" applyBorder="1"/>
    <xf numFmtId="42" fontId="29" fillId="0" borderId="54" xfId="0" applyNumberFormat="1" applyFont="1" applyBorder="1"/>
    <xf numFmtId="0" fontId="29" fillId="0" borderId="54" xfId="0" applyFont="1" applyBorder="1"/>
    <xf numFmtId="42" fontId="0" fillId="0" borderId="63" xfId="0" applyNumberFormat="1" applyBorder="1" applyAlignment="1"/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49" fontId="8" fillId="0" borderId="18" xfId="0" applyNumberFormat="1" applyFont="1" applyBorder="1" applyAlignment="1">
      <alignment horizontal="left" vertical="center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4" borderId="33" xfId="0" applyNumberFormat="1" applyFill="1" applyBorder="1"/>
    <xf numFmtId="3" fontId="0" fillId="4" borderId="12" xfId="0" applyNumberFormat="1" applyFill="1" applyBorder="1"/>
    <xf numFmtId="0" fontId="0" fillId="0" borderId="0" xfId="0" applyNumberFormat="1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4" borderId="37" xfId="0" applyNumberFormat="1" applyFont="1" applyFill="1" applyBorder="1" applyAlignment="1"/>
    <xf numFmtId="49" fontId="7" fillId="0" borderId="51" xfId="0" applyNumberFormat="1" applyFont="1" applyBorder="1" applyAlignment="1">
      <alignment vertical="center" wrapText="1"/>
    </xf>
    <xf numFmtId="49" fontId="7" fillId="0" borderId="41" xfId="0" applyNumberFormat="1" applyFont="1" applyBorder="1" applyAlignment="1">
      <alignment vertical="center" wrapText="1"/>
    </xf>
    <xf numFmtId="4" fontId="7" fillId="0" borderId="47" xfId="0" applyNumberFormat="1" applyFont="1" applyBorder="1" applyAlignment="1">
      <alignment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45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3" fontId="0" fillId="4" borderId="51" xfId="0" applyNumberFormat="1" applyFill="1" applyBorder="1"/>
    <xf numFmtId="3" fontId="0" fillId="4" borderId="41" xfId="0" applyNumberFormat="1" applyFill="1" applyBorder="1"/>
    <xf numFmtId="0" fontId="17" fillId="3" borderId="50" xfId="0" applyFont="1" applyFill="1" applyBorder="1" applyAlignment="1">
      <alignment horizontal="center" vertical="center" wrapText="1"/>
    </xf>
    <xf numFmtId="3" fontId="0" fillId="0" borderId="41" xfId="0" applyNumberFormat="1" applyBorder="1"/>
    <xf numFmtId="3" fontId="0" fillId="0" borderId="41" xfId="0" applyNumberFormat="1" applyBorder="1" applyAlignment="1">
      <alignment wrapText="1"/>
    </xf>
    <xf numFmtId="4" fontId="11" fillId="0" borderId="51" xfId="0" applyNumberFormat="1" applyFont="1" applyBorder="1" applyAlignment="1">
      <alignment horizontal="right" vertical="center" indent="1"/>
    </xf>
    <xf numFmtId="4" fontId="11" fillId="0" borderId="52" xfId="0" applyNumberFormat="1" applyFont="1" applyBorder="1" applyAlignment="1">
      <alignment horizontal="right" vertical="center" indent="1"/>
    </xf>
    <xf numFmtId="4" fontId="11" fillId="0" borderId="51" xfId="0" applyNumberFormat="1" applyFont="1" applyBorder="1" applyAlignment="1">
      <alignment vertical="center"/>
    </xf>
    <xf numFmtId="4" fontId="11" fillId="0" borderId="41" xfId="0" applyNumberFormat="1" applyFont="1" applyBorder="1" applyAlignment="1">
      <alignment vertical="center"/>
    </xf>
    <xf numFmtId="4" fontId="11" fillId="0" borderId="51" xfId="0" applyNumberFormat="1" applyFont="1" applyBorder="1" applyAlignment="1">
      <alignment horizontal="right" vertical="center"/>
    </xf>
    <xf numFmtId="4" fontId="11" fillId="0" borderId="41" xfId="0" applyNumberFormat="1" applyFont="1" applyBorder="1" applyAlignment="1">
      <alignment horizontal="right" vertical="center"/>
    </xf>
    <xf numFmtId="4" fontId="13" fillId="0" borderId="51" xfId="0" applyNumberFormat="1" applyFont="1" applyBorder="1" applyAlignment="1">
      <alignment horizontal="right" vertical="center" indent="1"/>
    </xf>
    <xf numFmtId="4" fontId="13" fillId="0" borderId="52" xfId="0" applyNumberFormat="1" applyFont="1" applyBorder="1" applyAlignment="1">
      <alignment horizontal="right" vertical="center" indent="1"/>
    </xf>
    <xf numFmtId="0" fontId="25" fillId="0" borderId="26" xfId="0" applyNumberFormat="1" applyFont="1" applyBorder="1" applyAlignment="1">
      <alignment horizontal="left" vertical="top" wrapText="1"/>
    </xf>
    <xf numFmtId="0" fontId="25" fillId="0" borderId="0" xfId="0" applyNumberFormat="1" applyFont="1" applyBorder="1" applyAlignment="1">
      <alignment vertical="top" wrapText="1" shrinkToFit="1"/>
    </xf>
    <xf numFmtId="164" fontId="25" fillId="0" borderId="0" xfId="0" applyNumberFormat="1" applyFont="1" applyBorder="1" applyAlignment="1">
      <alignment vertical="top" wrapText="1" shrinkToFit="1"/>
    </xf>
    <xf numFmtId="4" fontId="25" fillId="0" borderId="0" xfId="0" applyNumberFormat="1" applyFont="1" applyBorder="1" applyAlignment="1">
      <alignment vertical="top" wrapText="1" shrinkToFit="1"/>
    </xf>
    <xf numFmtId="4" fontId="25" fillId="0" borderId="35" xfId="0" applyNumberFormat="1" applyFont="1" applyBorder="1" applyAlignment="1">
      <alignment vertical="top" wrapText="1" shrinkToFit="1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52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1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0" xfId="2" applyFont="1" applyBorder="1" applyAlignment="1">
      <alignment horizontal="left" vertical="center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 applyAlignment="1">
      <alignment horizontal="left" vertical="center"/>
    </xf>
    <xf numFmtId="0" fontId="31" fillId="7" borderId="11" xfId="0" applyFont="1" applyFill="1" applyBorder="1" applyAlignment="1">
      <alignment horizontal="left" vertical="center"/>
    </xf>
    <xf numFmtId="0" fontId="31" fillId="7" borderId="7" xfId="0" applyFont="1" applyFill="1" applyBorder="1" applyAlignment="1">
      <alignment horizontal="left" vertical="center"/>
    </xf>
    <xf numFmtId="0" fontId="31" fillId="7" borderId="13" xfId="0" applyFont="1" applyFill="1" applyBorder="1" applyAlignment="1">
      <alignment horizontal="left" vertical="center"/>
    </xf>
  </cellXfs>
  <cellStyles count="5">
    <cellStyle name="Normální" xfId="0" builtinId="0"/>
    <cellStyle name="normální 2" xfId="1"/>
    <cellStyle name="Normální 4" xfId="2"/>
    <cellStyle name="normální_DM_FAX" xfId="4"/>
    <cellStyle name="normální_POL.XLS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37" t="s">
        <v>38</v>
      </c>
    </row>
    <row r="2" spans="1:7" ht="57.75" customHeight="1" x14ac:dyDescent="0.2">
      <c r="A2" s="510" t="s">
        <v>39</v>
      </c>
      <c r="B2" s="510"/>
      <c r="C2" s="510"/>
      <c r="D2" s="510"/>
      <c r="E2" s="510"/>
      <c r="F2" s="510"/>
      <c r="G2" s="51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AZ70"/>
  <sheetViews>
    <sheetView showGridLines="0" topLeftCell="B1" zoomScaleNormal="100" zoomScaleSheetLayoutView="75" workbookViewId="0">
      <selection activeCell="I52" sqref="I52:J66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36</v>
      </c>
      <c r="B1" s="511" t="s">
        <v>42</v>
      </c>
      <c r="C1" s="512"/>
      <c r="D1" s="512"/>
      <c r="E1" s="512"/>
      <c r="F1" s="512"/>
      <c r="G1" s="512"/>
      <c r="H1" s="512"/>
      <c r="I1" s="512"/>
      <c r="J1" s="513"/>
    </row>
    <row r="2" spans="1:15" ht="23.25" customHeight="1" x14ac:dyDescent="0.2">
      <c r="A2" s="4"/>
      <c r="B2" s="81" t="s">
        <v>40</v>
      </c>
      <c r="C2" s="82"/>
      <c r="D2" s="537" t="s">
        <v>46</v>
      </c>
      <c r="E2" s="538"/>
      <c r="F2" s="538"/>
      <c r="G2" s="538"/>
      <c r="H2" s="538"/>
      <c r="I2" s="538"/>
      <c r="J2" s="539"/>
      <c r="O2" s="2"/>
    </row>
    <row r="3" spans="1:15" ht="23.25" customHeight="1" x14ac:dyDescent="0.2">
      <c r="A3" s="4"/>
      <c r="B3" s="83" t="s">
        <v>45</v>
      </c>
      <c r="C3" s="84"/>
      <c r="D3" s="530" t="s">
        <v>43</v>
      </c>
      <c r="E3" s="531"/>
      <c r="F3" s="531"/>
      <c r="G3" s="531"/>
      <c r="H3" s="531"/>
      <c r="I3" s="531"/>
      <c r="J3" s="532"/>
    </row>
    <row r="4" spans="1:15" ht="23.25" hidden="1" customHeight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ht="24" customHeight="1" x14ac:dyDescent="0.2">
      <c r="A5" s="4"/>
      <c r="B5" s="47" t="s">
        <v>21</v>
      </c>
      <c r="C5" s="5"/>
      <c r="D5" s="91" t="s">
        <v>47</v>
      </c>
      <c r="E5" s="26"/>
      <c r="F5" s="26"/>
      <c r="G5" s="26"/>
      <c r="H5" s="28" t="s">
        <v>33</v>
      </c>
      <c r="I5" s="91"/>
      <c r="J5" s="11"/>
    </row>
    <row r="6" spans="1:15" ht="15.75" customHeight="1" x14ac:dyDescent="0.2">
      <c r="A6" s="4"/>
      <c r="B6" s="41"/>
      <c r="C6" s="26"/>
      <c r="D6" s="91"/>
      <c r="E6" s="26"/>
      <c r="F6" s="26"/>
      <c r="G6" s="26"/>
      <c r="H6" s="28" t="s">
        <v>34</v>
      </c>
      <c r="I6" s="91"/>
      <c r="J6" s="11"/>
    </row>
    <row r="7" spans="1:15" ht="15.75" customHeight="1" x14ac:dyDescent="0.2">
      <c r="A7" s="4"/>
      <c r="B7" s="42"/>
      <c r="C7" s="92"/>
      <c r="D7" s="80"/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18</v>
      </c>
      <c r="C11" s="5"/>
      <c r="D11" s="541" t="s">
        <v>48</v>
      </c>
      <c r="E11" s="541"/>
      <c r="F11" s="541"/>
      <c r="G11" s="541"/>
      <c r="H11" s="28" t="s">
        <v>33</v>
      </c>
      <c r="I11" s="91"/>
      <c r="J11" s="11"/>
    </row>
    <row r="12" spans="1:15" ht="15.75" customHeight="1" x14ac:dyDescent="0.2">
      <c r="A12" s="4"/>
      <c r="B12" s="41"/>
      <c r="C12" s="26"/>
      <c r="D12" s="528"/>
      <c r="E12" s="528"/>
      <c r="F12" s="528"/>
      <c r="G12" s="528"/>
      <c r="H12" s="28" t="s">
        <v>34</v>
      </c>
      <c r="I12" s="91"/>
      <c r="J12" s="11"/>
    </row>
    <row r="13" spans="1:15" ht="15.75" customHeight="1" x14ac:dyDescent="0.2">
      <c r="A13" s="4"/>
      <c r="B13" s="42"/>
      <c r="C13" s="92"/>
      <c r="D13" s="529"/>
      <c r="E13" s="529"/>
      <c r="F13" s="529"/>
      <c r="G13" s="529"/>
      <c r="H13" s="29"/>
      <c r="I13" s="34"/>
      <c r="J13" s="51"/>
    </row>
    <row r="14" spans="1:15" ht="24" customHeight="1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31</v>
      </c>
      <c r="C15" s="72"/>
      <c r="D15" s="53"/>
      <c r="E15" s="540"/>
      <c r="F15" s="540"/>
      <c r="G15" s="525"/>
      <c r="H15" s="525"/>
      <c r="I15" s="525" t="s">
        <v>28</v>
      </c>
      <c r="J15" s="526"/>
    </row>
    <row r="16" spans="1:15" ht="23.25" customHeight="1" x14ac:dyDescent="0.2">
      <c r="A16" s="145" t="s">
        <v>23</v>
      </c>
      <c r="B16" s="146" t="s">
        <v>23</v>
      </c>
      <c r="C16" s="58"/>
      <c r="D16" s="59"/>
      <c r="E16" s="520"/>
      <c r="F16" s="527"/>
      <c r="G16" s="520"/>
      <c r="H16" s="527"/>
      <c r="I16" s="520"/>
      <c r="J16" s="521"/>
    </row>
    <row r="17" spans="1:10" ht="23.25" customHeight="1" x14ac:dyDescent="0.2">
      <c r="A17" s="145" t="s">
        <v>24</v>
      </c>
      <c r="B17" s="146" t="s">
        <v>24</v>
      </c>
      <c r="C17" s="58"/>
      <c r="D17" s="59"/>
      <c r="E17" s="520"/>
      <c r="F17" s="527"/>
      <c r="G17" s="520"/>
      <c r="H17" s="527"/>
      <c r="I17" s="520"/>
      <c r="J17" s="521"/>
    </row>
    <row r="18" spans="1:10" ht="23.25" customHeight="1" x14ac:dyDescent="0.2">
      <c r="A18" s="145" t="s">
        <v>25</v>
      </c>
      <c r="B18" s="146" t="s">
        <v>25</v>
      </c>
      <c r="C18" s="58"/>
      <c r="D18" s="59"/>
      <c r="E18" s="520"/>
      <c r="F18" s="527"/>
      <c r="G18" s="520"/>
      <c r="H18" s="527"/>
      <c r="I18" s="520"/>
      <c r="J18" s="521"/>
    </row>
    <row r="19" spans="1:10" ht="23.25" customHeight="1" x14ac:dyDescent="0.2">
      <c r="A19" s="145" t="s">
        <v>84</v>
      </c>
      <c r="B19" s="146" t="s">
        <v>26</v>
      </c>
      <c r="C19" s="58"/>
      <c r="D19" s="59"/>
      <c r="E19" s="520"/>
      <c r="F19" s="527"/>
      <c r="G19" s="520"/>
      <c r="H19" s="527"/>
      <c r="I19" s="520"/>
      <c r="J19" s="521"/>
    </row>
    <row r="20" spans="1:10" ht="23.25" customHeight="1" x14ac:dyDescent="0.2">
      <c r="A20" s="145" t="s">
        <v>85</v>
      </c>
      <c r="B20" s="146" t="s">
        <v>27</v>
      </c>
      <c r="C20" s="58"/>
      <c r="D20" s="59"/>
      <c r="E20" s="520"/>
      <c r="F20" s="527"/>
      <c r="G20" s="520"/>
      <c r="H20" s="527"/>
      <c r="I20" s="520"/>
      <c r="J20" s="521"/>
    </row>
    <row r="21" spans="1:10" ht="23.25" customHeight="1" x14ac:dyDescent="0.2">
      <c r="A21" s="4"/>
      <c r="B21" s="74" t="s">
        <v>28</v>
      </c>
      <c r="C21" s="75"/>
      <c r="D21" s="76"/>
      <c r="E21" s="522"/>
      <c r="F21" s="523"/>
      <c r="G21" s="522"/>
      <c r="H21" s="523"/>
      <c r="I21" s="522">
        <f>SUM(I16:J20)</f>
        <v>0</v>
      </c>
      <c r="J21" s="536"/>
    </row>
    <row r="22" spans="1:10" ht="33" customHeight="1" x14ac:dyDescent="0.2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11</v>
      </c>
      <c r="C23" s="58"/>
      <c r="D23" s="59"/>
      <c r="E23" s="60">
        <v>15</v>
      </c>
      <c r="F23" s="61" t="s">
        <v>0</v>
      </c>
      <c r="G23" s="518">
        <v>0</v>
      </c>
      <c r="H23" s="519"/>
      <c r="I23" s="519"/>
      <c r="J23" s="62" t="str">
        <f t="shared" ref="J23:J28" si="0">Mena</f>
        <v>CZK</v>
      </c>
    </row>
    <row r="24" spans="1:10" ht="23.25" hidden="1" customHeight="1" x14ac:dyDescent="0.2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534">
        <v>0</v>
      </c>
      <c r="H24" s="535"/>
      <c r="I24" s="535"/>
      <c r="J24" s="62" t="str">
        <f t="shared" si="0"/>
        <v>CZK</v>
      </c>
    </row>
    <row r="25" spans="1:10" ht="23.25" customHeight="1" thickBot="1" x14ac:dyDescent="0.25">
      <c r="A25" s="4"/>
      <c r="B25" s="57" t="s">
        <v>13</v>
      </c>
      <c r="C25" s="58"/>
      <c r="D25" s="59"/>
      <c r="E25" s="60">
        <v>21</v>
      </c>
      <c r="F25" s="61" t="s">
        <v>0</v>
      </c>
      <c r="G25" s="518">
        <v>0</v>
      </c>
      <c r="H25" s="519"/>
      <c r="I25" s="519"/>
      <c r="J25" s="62" t="str">
        <f t="shared" si="0"/>
        <v>CZK</v>
      </c>
    </row>
    <row r="26" spans="1:10" ht="23.25" hidden="1" customHeight="1" x14ac:dyDescent="0.2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514">
        <v>0</v>
      </c>
      <c r="H26" s="515"/>
      <c r="I26" s="515"/>
      <c r="J26" s="56" t="str">
        <f t="shared" si="0"/>
        <v>CZK</v>
      </c>
    </row>
    <row r="27" spans="1:10" ht="23.25" hidden="1" customHeight="1" thickBot="1" x14ac:dyDescent="0.25">
      <c r="A27" s="4"/>
      <c r="B27" s="48" t="s">
        <v>4</v>
      </c>
      <c r="C27" s="20"/>
      <c r="D27" s="23"/>
      <c r="E27" s="20"/>
      <c r="F27" s="21"/>
      <c r="G27" s="516">
        <v>0</v>
      </c>
      <c r="H27" s="516"/>
      <c r="I27" s="516"/>
      <c r="J27" s="63" t="str">
        <f t="shared" si="0"/>
        <v>CZK</v>
      </c>
    </row>
    <row r="28" spans="1:10" ht="27.75" customHeight="1" thickBot="1" x14ac:dyDescent="0.25">
      <c r="A28" s="4"/>
      <c r="B28" s="116" t="s">
        <v>22</v>
      </c>
      <c r="C28" s="117"/>
      <c r="D28" s="117"/>
      <c r="E28" s="118"/>
      <c r="F28" s="119"/>
      <c r="G28" s="517">
        <v>0</v>
      </c>
      <c r="H28" s="524"/>
      <c r="I28" s="524"/>
      <c r="J28" s="120" t="str">
        <f t="shared" si="0"/>
        <v>CZK</v>
      </c>
    </row>
    <row r="29" spans="1:10" ht="27.75" hidden="1" customHeight="1" thickBot="1" x14ac:dyDescent="0.25">
      <c r="A29" s="4"/>
      <c r="B29" s="116" t="s">
        <v>35</v>
      </c>
      <c r="C29" s="121"/>
      <c r="D29" s="121"/>
      <c r="E29" s="121"/>
      <c r="F29" s="121"/>
      <c r="G29" s="517">
        <v>3564466</v>
      </c>
      <c r="H29" s="517"/>
      <c r="I29" s="517"/>
      <c r="J29" s="122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533" t="s">
        <v>2</v>
      </c>
      <c r="E35" s="533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52" ht="25.5" hidden="1" customHeight="1" x14ac:dyDescent="0.2">
      <c r="A38" s="97" t="s">
        <v>37</v>
      </c>
      <c r="B38" s="99" t="s">
        <v>16</v>
      </c>
      <c r="C38" s="100" t="s">
        <v>5</v>
      </c>
      <c r="D38" s="101"/>
      <c r="E38" s="101"/>
      <c r="F38" s="106" t="str">
        <f>B23</f>
        <v>Základ pro sníženou DPH</v>
      </c>
      <c r="G38" s="106" t="str">
        <f>B25</f>
        <v>Základ pro základní DPH</v>
      </c>
      <c r="H38" s="107" t="s">
        <v>17</v>
      </c>
      <c r="I38" s="108" t="s">
        <v>1</v>
      </c>
      <c r="J38" s="102" t="s">
        <v>0</v>
      </c>
    </row>
    <row r="39" spans="1:52" ht="25.5" hidden="1" customHeight="1" x14ac:dyDescent="0.2">
      <c r="A39" s="97">
        <v>1</v>
      </c>
      <c r="B39" s="103"/>
      <c r="C39" s="545"/>
      <c r="D39" s="546"/>
      <c r="E39" s="546"/>
      <c r="F39" s="109">
        <v>0</v>
      </c>
      <c r="G39" s="110">
        <v>0</v>
      </c>
      <c r="H39" s="111"/>
      <c r="I39" s="112">
        <v>3564466</v>
      </c>
      <c r="J39" s="104">
        <f>IF(CenaCelkemVypocet=0,"",I39/CenaCelkemVypocet*100)</f>
        <v>100</v>
      </c>
    </row>
    <row r="40" spans="1:52" ht="25.5" hidden="1" customHeight="1" x14ac:dyDescent="0.2">
      <c r="A40" s="97"/>
      <c r="B40" s="547" t="s">
        <v>49</v>
      </c>
      <c r="C40" s="548"/>
      <c r="D40" s="548"/>
      <c r="E40" s="548"/>
      <c r="F40" s="113">
        <f>SUMIF(A39:A39,"=1",F39:F39)</f>
        <v>0</v>
      </c>
      <c r="G40" s="114">
        <f>SUMIF(A39:A39,"=1",G39:G39)</f>
        <v>0</v>
      </c>
      <c r="H40" s="114">
        <f>SUMIF(A39:A39,"=1",H39:H39)</f>
        <v>0</v>
      </c>
      <c r="I40" s="115">
        <f>SUMIF(A39:A39,"=1",I39:I39)</f>
        <v>3564466</v>
      </c>
      <c r="J40" s="98">
        <f>SUMIF(A39:A39,"=1",J39:J39)</f>
        <v>100</v>
      </c>
    </row>
    <row r="42" spans="1:52" x14ac:dyDescent="0.2">
      <c r="B42" t="s">
        <v>51</v>
      </c>
    </row>
    <row r="43" spans="1:52" x14ac:dyDescent="0.2">
      <c r="B43" s="549" t="s">
        <v>52</v>
      </c>
      <c r="C43" s="549"/>
      <c r="D43" s="549"/>
      <c r="E43" s="549"/>
      <c r="F43" s="549"/>
      <c r="G43" s="549"/>
      <c r="H43" s="549"/>
      <c r="I43" s="549"/>
      <c r="J43" s="549"/>
      <c r="AZ43" s="123" t="str">
        <f>B43</f>
        <v>"827-41, 827-42</v>
      </c>
    </row>
    <row r="44" spans="1:52" x14ac:dyDescent="0.2">
      <c r="B44" s="549" t="s">
        <v>53</v>
      </c>
      <c r="C44" s="549"/>
      <c r="D44" s="549"/>
      <c r="E44" s="549"/>
      <c r="F44" s="549"/>
      <c r="G44" s="549"/>
      <c r="H44" s="549"/>
      <c r="I44" s="549"/>
      <c r="J44" s="549"/>
      <c r="AZ44" s="123" t="str">
        <f>B44</f>
        <v>Sítě teplovodní a horkovodní"</v>
      </c>
    </row>
    <row r="45" spans="1:52" x14ac:dyDescent="0.2">
      <c r="B45" s="549" t="s">
        <v>54</v>
      </c>
      <c r="C45" s="549"/>
      <c r="D45" s="549"/>
      <c r="E45" s="549"/>
      <c r="F45" s="549"/>
      <c r="G45" s="549"/>
      <c r="H45" s="549"/>
      <c r="I45" s="549"/>
      <c r="J45" s="549"/>
      <c r="AZ45" s="123" t="str">
        <f>B45</f>
        <v>"4-14-222</v>
      </c>
    </row>
    <row r="46" spans="1:52" x14ac:dyDescent="0.2">
      <c r="B46" s="549" t="s">
        <v>55</v>
      </c>
      <c r="C46" s="549"/>
      <c r="D46" s="549"/>
      <c r="E46" s="549"/>
      <c r="F46" s="549"/>
      <c r="G46" s="549"/>
      <c r="H46" s="549"/>
      <c r="I46" s="549"/>
      <c r="J46" s="549"/>
      <c r="AZ46" s="123" t="str">
        <f>B46</f>
        <v>Vedení místní trubní"</v>
      </c>
    </row>
    <row r="49" spans="1:10" ht="15.75" x14ac:dyDescent="0.25">
      <c r="B49" s="124" t="s">
        <v>56</v>
      </c>
    </row>
    <row r="51" spans="1:10" ht="25.5" customHeight="1" x14ac:dyDescent="0.2">
      <c r="A51" s="125"/>
      <c r="B51" s="129" t="s">
        <v>16</v>
      </c>
      <c r="C51" s="129" t="s">
        <v>5</v>
      </c>
      <c r="D51" s="130"/>
      <c r="E51" s="130"/>
      <c r="F51" s="133" t="s">
        <v>57</v>
      </c>
      <c r="G51" s="133"/>
      <c r="H51" s="133"/>
      <c r="I51" s="550" t="s">
        <v>28</v>
      </c>
      <c r="J51" s="550"/>
    </row>
    <row r="52" spans="1:10" ht="25.5" customHeight="1" x14ac:dyDescent="0.2">
      <c r="A52" s="126"/>
      <c r="B52" s="134" t="s">
        <v>58</v>
      </c>
      <c r="C52" s="552" t="s">
        <v>59</v>
      </c>
      <c r="D52" s="553"/>
      <c r="E52" s="553"/>
      <c r="F52" s="136" t="s">
        <v>23</v>
      </c>
      <c r="G52" s="137"/>
      <c r="H52" s="137"/>
      <c r="I52" s="551"/>
      <c r="J52" s="551"/>
    </row>
    <row r="53" spans="1:10" ht="25.5" customHeight="1" x14ac:dyDescent="0.2">
      <c r="A53" s="126"/>
      <c r="B53" s="128" t="s">
        <v>60</v>
      </c>
      <c r="C53" s="543" t="s">
        <v>61</v>
      </c>
      <c r="D53" s="544"/>
      <c r="E53" s="544"/>
      <c r="F53" s="138" t="s">
        <v>23</v>
      </c>
      <c r="G53" s="139"/>
      <c r="H53" s="139"/>
      <c r="I53" s="542"/>
      <c r="J53" s="542"/>
    </row>
    <row r="54" spans="1:10" ht="25.5" customHeight="1" x14ac:dyDescent="0.2">
      <c r="A54" s="126"/>
      <c r="B54" s="128" t="s">
        <v>62</v>
      </c>
      <c r="C54" s="543" t="s">
        <v>63</v>
      </c>
      <c r="D54" s="544"/>
      <c r="E54" s="544"/>
      <c r="F54" s="138" t="s">
        <v>23</v>
      </c>
      <c r="G54" s="139"/>
      <c r="H54" s="139"/>
      <c r="I54" s="542"/>
      <c r="J54" s="542"/>
    </row>
    <row r="55" spans="1:10" ht="25.5" customHeight="1" x14ac:dyDescent="0.2">
      <c r="A55" s="126"/>
      <c r="B55" s="128" t="s">
        <v>64</v>
      </c>
      <c r="C55" s="543" t="s">
        <v>65</v>
      </c>
      <c r="D55" s="544"/>
      <c r="E55" s="544"/>
      <c r="F55" s="138" t="s">
        <v>23</v>
      </c>
      <c r="G55" s="139"/>
      <c r="H55" s="139"/>
      <c r="I55" s="542"/>
      <c r="J55" s="542"/>
    </row>
    <row r="56" spans="1:10" ht="25.5" customHeight="1" x14ac:dyDescent="0.2">
      <c r="A56" s="126"/>
      <c r="B56" s="128" t="s">
        <v>66</v>
      </c>
      <c r="C56" s="543" t="s">
        <v>67</v>
      </c>
      <c r="D56" s="544"/>
      <c r="E56" s="544"/>
      <c r="F56" s="138" t="s">
        <v>23</v>
      </c>
      <c r="G56" s="139"/>
      <c r="H56" s="139"/>
      <c r="I56" s="542"/>
      <c r="J56" s="542"/>
    </row>
    <row r="57" spans="1:10" ht="25.5" customHeight="1" x14ac:dyDescent="0.2">
      <c r="A57" s="126"/>
      <c r="B57" s="128" t="s">
        <v>68</v>
      </c>
      <c r="C57" s="543" t="s">
        <v>69</v>
      </c>
      <c r="D57" s="544"/>
      <c r="E57" s="544"/>
      <c r="F57" s="138" t="s">
        <v>23</v>
      </c>
      <c r="G57" s="139"/>
      <c r="H57" s="139"/>
      <c r="I57" s="542"/>
      <c r="J57" s="542"/>
    </row>
    <row r="58" spans="1:10" ht="25.5" customHeight="1" x14ac:dyDescent="0.2">
      <c r="A58" s="126"/>
      <c r="B58" s="128" t="s">
        <v>70</v>
      </c>
      <c r="C58" s="543" t="s">
        <v>71</v>
      </c>
      <c r="D58" s="544"/>
      <c r="E58" s="544"/>
      <c r="F58" s="138" t="s">
        <v>23</v>
      </c>
      <c r="G58" s="139"/>
      <c r="H58" s="139"/>
      <c r="I58" s="542"/>
      <c r="J58" s="542"/>
    </row>
    <row r="59" spans="1:10" ht="25.5" customHeight="1" x14ac:dyDescent="0.2">
      <c r="A59" s="126"/>
      <c r="B59" s="128" t="s">
        <v>72</v>
      </c>
      <c r="C59" s="543" t="s">
        <v>73</v>
      </c>
      <c r="D59" s="544"/>
      <c r="E59" s="544"/>
      <c r="F59" s="138" t="s">
        <v>23</v>
      </c>
      <c r="G59" s="139"/>
      <c r="H59" s="139"/>
      <c r="I59" s="542"/>
      <c r="J59" s="542"/>
    </row>
    <row r="60" spans="1:10" ht="25.5" customHeight="1" x14ac:dyDescent="0.2">
      <c r="A60" s="126"/>
      <c r="B60" s="128" t="s">
        <v>74</v>
      </c>
      <c r="C60" s="543" t="s">
        <v>75</v>
      </c>
      <c r="D60" s="544"/>
      <c r="E60" s="544"/>
      <c r="F60" s="138" t="s">
        <v>24</v>
      </c>
      <c r="G60" s="139"/>
      <c r="H60" s="139"/>
      <c r="I60" s="542"/>
      <c r="J60" s="542"/>
    </row>
    <row r="61" spans="1:10" ht="25.5" customHeight="1" x14ac:dyDescent="0.2">
      <c r="A61" s="126"/>
      <c r="B61" s="128" t="s">
        <v>76</v>
      </c>
      <c r="C61" s="543" t="s">
        <v>77</v>
      </c>
      <c r="D61" s="544"/>
      <c r="E61" s="544"/>
      <c r="F61" s="138" t="s">
        <v>24</v>
      </c>
      <c r="G61" s="139"/>
      <c r="H61" s="139"/>
      <c r="I61" s="542"/>
      <c r="J61" s="542"/>
    </row>
    <row r="62" spans="1:10" ht="25.5" customHeight="1" x14ac:dyDescent="0.2">
      <c r="A62" s="126"/>
      <c r="B62" s="128" t="s">
        <v>78</v>
      </c>
      <c r="C62" s="543" t="s">
        <v>79</v>
      </c>
      <c r="D62" s="544"/>
      <c r="E62" s="544"/>
      <c r="F62" s="138" t="s">
        <v>24</v>
      </c>
      <c r="G62" s="139"/>
      <c r="H62" s="139"/>
      <c r="I62" s="542"/>
      <c r="J62" s="542"/>
    </row>
    <row r="63" spans="1:10" ht="25.5" customHeight="1" x14ac:dyDescent="0.2">
      <c r="A63" s="126"/>
      <c r="B63" s="128" t="s">
        <v>80</v>
      </c>
      <c r="C63" s="543" t="s">
        <v>81</v>
      </c>
      <c r="D63" s="544"/>
      <c r="E63" s="544"/>
      <c r="F63" s="138" t="s">
        <v>24</v>
      </c>
      <c r="G63" s="139"/>
      <c r="H63" s="139"/>
      <c r="I63" s="542"/>
      <c r="J63" s="542"/>
    </row>
    <row r="64" spans="1:10" ht="25.5" customHeight="1" x14ac:dyDescent="0.2">
      <c r="A64" s="126"/>
      <c r="B64" s="135" t="s">
        <v>82</v>
      </c>
      <c r="C64" s="555" t="s">
        <v>83</v>
      </c>
      <c r="D64" s="556"/>
      <c r="E64" s="556"/>
      <c r="F64" s="140" t="s">
        <v>25</v>
      </c>
      <c r="G64" s="141"/>
      <c r="H64" s="141"/>
      <c r="I64" s="554"/>
      <c r="J64" s="554"/>
    </row>
    <row r="65" spans="1:10" ht="25.5" customHeight="1" x14ac:dyDescent="0.2">
      <c r="A65" s="126"/>
      <c r="B65" s="199" t="s">
        <v>84</v>
      </c>
      <c r="C65" s="558" t="s">
        <v>26</v>
      </c>
      <c r="D65" s="559"/>
      <c r="E65" s="559"/>
      <c r="F65" s="200" t="s">
        <v>84</v>
      </c>
      <c r="G65" s="201"/>
      <c r="H65" s="201"/>
      <c r="I65" s="560"/>
      <c r="J65" s="560"/>
    </row>
    <row r="66" spans="1:10" ht="25.5" customHeight="1" x14ac:dyDescent="0.2">
      <c r="A66" s="126"/>
      <c r="B66" s="199" t="s">
        <v>266</v>
      </c>
      <c r="C66" s="558" t="s">
        <v>267</v>
      </c>
      <c r="D66" s="559"/>
      <c r="E66" s="559"/>
      <c r="F66" s="200" t="s">
        <v>24</v>
      </c>
      <c r="G66" s="201"/>
      <c r="H66" s="201"/>
      <c r="I66" s="560"/>
      <c r="J66" s="560"/>
    </row>
    <row r="67" spans="1:10" ht="25.5" customHeight="1" x14ac:dyDescent="0.2">
      <c r="A67" s="127"/>
      <c r="B67" s="131" t="s">
        <v>1</v>
      </c>
      <c r="C67" s="131"/>
      <c r="D67" s="132"/>
      <c r="E67" s="132"/>
      <c r="F67" s="142"/>
      <c r="G67" s="143"/>
      <c r="H67" s="143"/>
      <c r="I67" s="557">
        <f>SUM(I52:I66)</f>
        <v>0</v>
      </c>
      <c r="J67" s="557"/>
    </row>
    <row r="68" spans="1:10" x14ac:dyDescent="0.2">
      <c r="F68" s="144"/>
      <c r="G68" s="96"/>
      <c r="H68" s="144"/>
      <c r="I68" s="96"/>
      <c r="J68" s="96"/>
    </row>
    <row r="69" spans="1:10" x14ac:dyDescent="0.2">
      <c r="F69" s="144"/>
      <c r="G69" s="96"/>
      <c r="H69" s="144"/>
      <c r="I69" s="96"/>
      <c r="J69" s="96"/>
    </row>
    <row r="70" spans="1:10" x14ac:dyDescent="0.2">
      <c r="F70" s="144"/>
      <c r="G70" s="96"/>
      <c r="H70" s="144"/>
      <c r="I70" s="96"/>
      <c r="J70" s="9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3">
    <mergeCell ref="I64:J64"/>
    <mergeCell ref="C64:E64"/>
    <mergeCell ref="I67:J67"/>
    <mergeCell ref="I61:J61"/>
    <mergeCell ref="C61:E61"/>
    <mergeCell ref="I62:J62"/>
    <mergeCell ref="C62:E62"/>
    <mergeCell ref="I63:J63"/>
    <mergeCell ref="C63:E63"/>
    <mergeCell ref="C65:E65"/>
    <mergeCell ref="I65:J65"/>
    <mergeCell ref="C66:E66"/>
    <mergeCell ref="I66:J66"/>
    <mergeCell ref="I58:J58"/>
    <mergeCell ref="C58:E58"/>
    <mergeCell ref="I59:J59"/>
    <mergeCell ref="C59:E59"/>
    <mergeCell ref="I60:J60"/>
    <mergeCell ref="C60:E60"/>
    <mergeCell ref="I55:J55"/>
    <mergeCell ref="C55:E55"/>
    <mergeCell ref="I56:J56"/>
    <mergeCell ref="C56:E56"/>
    <mergeCell ref="I57:J57"/>
    <mergeCell ref="C57:E57"/>
    <mergeCell ref="I54:J54"/>
    <mergeCell ref="C54:E54"/>
    <mergeCell ref="C39:E39"/>
    <mergeCell ref="B40:E40"/>
    <mergeCell ref="B43:J43"/>
    <mergeCell ref="B44:J44"/>
    <mergeCell ref="B45:J45"/>
    <mergeCell ref="B46:J46"/>
    <mergeCell ref="I51:J51"/>
    <mergeCell ref="I52:J52"/>
    <mergeCell ref="C52:E52"/>
    <mergeCell ref="I53:J53"/>
    <mergeCell ref="C53:E53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G15:H15"/>
    <mergeCell ref="I15:J15"/>
    <mergeCell ref="E16:F16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561" t="s">
        <v>6</v>
      </c>
      <c r="B1" s="561"/>
      <c r="C1" s="562"/>
      <c r="D1" s="561"/>
      <c r="E1" s="561"/>
      <c r="F1" s="561"/>
      <c r="G1" s="561"/>
    </row>
    <row r="2" spans="1:7" ht="24.95" customHeight="1" x14ac:dyDescent="0.2">
      <c r="A2" s="79" t="s">
        <v>41</v>
      </c>
      <c r="B2" s="78"/>
      <c r="C2" s="563"/>
      <c r="D2" s="563"/>
      <c r="E2" s="563"/>
      <c r="F2" s="563"/>
      <c r="G2" s="564"/>
    </row>
    <row r="3" spans="1:7" ht="24.95" hidden="1" customHeight="1" x14ac:dyDescent="0.2">
      <c r="A3" s="79" t="s">
        <v>7</v>
      </c>
      <c r="B3" s="78"/>
      <c r="C3" s="563"/>
      <c r="D3" s="563"/>
      <c r="E3" s="563"/>
      <c r="F3" s="563"/>
      <c r="G3" s="564"/>
    </row>
    <row r="4" spans="1:7" ht="24.95" hidden="1" customHeight="1" x14ac:dyDescent="0.2">
      <c r="A4" s="79" t="s">
        <v>8</v>
      </c>
      <c r="B4" s="78"/>
      <c r="C4" s="563"/>
      <c r="D4" s="563"/>
      <c r="E4" s="563"/>
      <c r="F4" s="563"/>
      <c r="G4" s="564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00"/>
  <sheetViews>
    <sheetView topLeftCell="A63" workbookViewId="0">
      <selection activeCell="Y97" sqref="Y97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565" t="s">
        <v>6</v>
      </c>
      <c r="B1" s="565"/>
      <c r="C1" s="565"/>
      <c r="D1" s="565"/>
      <c r="E1" s="565"/>
      <c r="F1" s="565"/>
      <c r="G1" s="565"/>
      <c r="AE1" t="s">
        <v>87</v>
      </c>
    </row>
    <row r="2" spans="1:60" ht="24.95" customHeight="1" x14ac:dyDescent="0.2">
      <c r="A2" s="149" t="s">
        <v>86</v>
      </c>
      <c r="B2" s="147"/>
      <c r="C2" s="566" t="s">
        <v>46</v>
      </c>
      <c r="D2" s="567"/>
      <c r="E2" s="567"/>
      <c r="F2" s="567"/>
      <c r="G2" s="568"/>
      <c r="AE2" t="s">
        <v>88</v>
      </c>
    </row>
    <row r="3" spans="1:60" ht="24.95" customHeight="1" x14ac:dyDescent="0.2">
      <c r="A3" s="150" t="s">
        <v>7</v>
      </c>
      <c r="B3" s="148"/>
      <c r="C3" s="569" t="s">
        <v>43</v>
      </c>
      <c r="D3" s="570"/>
      <c r="E3" s="570"/>
      <c r="F3" s="570"/>
      <c r="G3" s="571"/>
      <c r="AE3" t="s">
        <v>89</v>
      </c>
    </row>
    <row r="4" spans="1:60" ht="24.95" hidden="1" customHeight="1" x14ac:dyDescent="0.2">
      <c r="A4" s="150" t="s">
        <v>8</v>
      </c>
      <c r="B4" s="148"/>
      <c r="C4" s="569"/>
      <c r="D4" s="570"/>
      <c r="E4" s="570"/>
      <c r="F4" s="570"/>
      <c r="G4" s="571"/>
      <c r="AE4" t="s">
        <v>90</v>
      </c>
    </row>
    <row r="5" spans="1:60" hidden="1" x14ac:dyDescent="0.2">
      <c r="A5" s="151" t="s">
        <v>91</v>
      </c>
      <c r="B5" s="152"/>
      <c r="C5" s="153"/>
      <c r="D5" s="154"/>
      <c r="E5" s="154"/>
      <c r="F5" s="154"/>
      <c r="G5" s="155"/>
      <c r="AE5" t="s">
        <v>92</v>
      </c>
    </row>
    <row r="7" spans="1:60" ht="38.25" x14ac:dyDescent="0.2">
      <c r="A7" s="160" t="s">
        <v>93</v>
      </c>
      <c r="B7" s="161" t="s">
        <v>94</v>
      </c>
      <c r="C7" s="161" t="s">
        <v>95</v>
      </c>
      <c r="D7" s="160" t="s">
        <v>96</v>
      </c>
      <c r="E7" s="160" t="s">
        <v>97</v>
      </c>
      <c r="F7" s="156" t="s">
        <v>98</v>
      </c>
      <c r="G7" s="178" t="s">
        <v>28</v>
      </c>
      <c r="H7" s="179" t="s">
        <v>29</v>
      </c>
      <c r="I7" s="179" t="s">
        <v>99</v>
      </c>
      <c r="J7" s="179" t="s">
        <v>30</v>
      </c>
      <c r="K7" s="179" t="s">
        <v>100</v>
      </c>
      <c r="L7" s="179" t="s">
        <v>101</v>
      </c>
      <c r="M7" s="179" t="s">
        <v>102</v>
      </c>
      <c r="N7" s="179" t="s">
        <v>103</v>
      </c>
      <c r="O7" s="179" t="s">
        <v>104</v>
      </c>
      <c r="P7" s="179" t="s">
        <v>105</v>
      </c>
      <c r="Q7" s="179" t="s">
        <v>106</v>
      </c>
      <c r="R7" s="179" t="s">
        <v>107</v>
      </c>
      <c r="S7" s="179" t="s">
        <v>108</v>
      </c>
      <c r="T7" s="179" t="s">
        <v>109</v>
      </c>
      <c r="U7" s="163" t="s">
        <v>110</v>
      </c>
    </row>
    <row r="8" spans="1:60" x14ac:dyDescent="0.2">
      <c r="A8" s="180" t="s">
        <v>111</v>
      </c>
      <c r="B8" s="181" t="s">
        <v>58</v>
      </c>
      <c r="C8" s="182" t="s">
        <v>59</v>
      </c>
      <c r="D8" s="183"/>
      <c r="E8" s="184"/>
      <c r="F8" s="185"/>
      <c r="G8" s="185">
        <f>SUMIF(AE9:AE37,"&lt;&gt;NOR",G9:G37)</f>
        <v>0</v>
      </c>
      <c r="H8" s="185"/>
      <c r="I8" s="185">
        <f>SUM(I9:I37)</f>
        <v>0</v>
      </c>
      <c r="J8" s="185"/>
      <c r="K8" s="185">
        <f>SUM(K9:K37)</f>
        <v>0</v>
      </c>
      <c r="L8" s="185"/>
      <c r="M8" s="185">
        <f>SUM(M9:M37)</f>
        <v>0</v>
      </c>
      <c r="N8" s="162"/>
      <c r="O8" s="162">
        <f>SUM(O9:O37)</f>
        <v>0</v>
      </c>
      <c r="P8" s="162"/>
      <c r="Q8" s="162">
        <f>SUM(Q9:Q37)</f>
        <v>0</v>
      </c>
      <c r="R8" s="162"/>
      <c r="S8" s="162"/>
      <c r="T8" s="180"/>
      <c r="U8" s="162">
        <f>SUM(U9:U37)</f>
        <v>2778.4999999999995</v>
      </c>
      <c r="AE8" t="s">
        <v>112</v>
      </c>
    </row>
    <row r="9" spans="1:60" ht="22.5" outlineLevel="1" x14ac:dyDescent="0.2">
      <c r="A9" s="158">
        <v>1</v>
      </c>
      <c r="B9" s="164" t="s">
        <v>113</v>
      </c>
      <c r="C9" s="193" t="s">
        <v>114</v>
      </c>
      <c r="D9" s="166" t="s">
        <v>115</v>
      </c>
      <c r="E9" s="173">
        <v>597.29999999999995</v>
      </c>
      <c r="F9" s="176"/>
      <c r="G9" s="176"/>
      <c r="H9" s="176"/>
      <c r="I9" s="176"/>
      <c r="J9" s="176"/>
      <c r="K9" s="176"/>
      <c r="L9" s="176"/>
      <c r="M9" s="176"/>
      <c r="N9" s="167"/>
      <c r="O9" s="167"/>
      <c r="P9" s="167"/>
      <c r="Q9" s="167"/>
      <c r="R9" s="167"/>
      <c r="S9" s="167"/>
      <c r="T9" s="168">
        <v>2.3736999999999999</v>
      </c>
      <c r="U9" s="167">
        <f>ROUND(E9*T9,2)</f>
        <v>1417.81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116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 x14ac:dyDescent="0.2">
      <c r="A10" s="158"/>
      <c r="B10" s="164"/>
      <c r="C10" s="194" t="s">
        <v>117</v>
      </c>
      <c r="D10" s="169"/>
      <c r="E10" s="174">
        <v>597.29999999999995</v>
      </c>
      <c r="F10" s="176"/>
      <c r="G10" s="176"/>
      <c r="H10" s="176"/>
      <c r="I10" s="176"/>
      <c r="J10" s="176"/>
      <c r="K10" s="176"/>
      <c r="L10" s="176"/>
      <c r="M10" s="176"/>
      <c r="N10" s="167"/>
      <c r="O10" s="167"/>
      <c r="P10" s="167"/>
      <c r="Q10" s="167"/>
      <c r="R10" s="167"/>
      <c r="S10" s="167"/>
      <c r="T10" s="168"/>
      <c r="U10" s="167"/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118</v>
      </c>
      <c r="AF10" s="157">
        <v>0</v>
      </c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</row>
    <row r="11" spans="1:60" outlineLevel="1" x14ac:dyDescent="0.2">
      <c r="A11" s="158">
        <v>2</v>
      </c>
      <c r="B11" s="164" t="s">
        <v>119</v>
      </c>
      <c r="C11" s="193" t="s">
        <v>120</v>
      </c>
      <c r="D11" s="166" t="s">
        <v>121</v>
      </c>
      <c r="E11" s="173">
        <v>49.4</v>
      </c>
      <c r="F11" s="176"/>
      <c r="G11" s="176"/>
      <c r="H11" s="176"/>
      <c r="I11" s="176"/>
      <c r="J11" s="176"/>
      <c r="K11" s="176"/>
      <c r="L11" s="176"/>
      <c r="M11" s="176"/>
      <c r="N11" s="167"/>
      <c r="O11" s="167"/>
      <c r="P11" s="167"/>
      <c r="Q11" s="167"/>
      <c r="R11" s="167"/>
      <c r="S11" s="167"/>
      <c r="T11" s="168">
        <v>0.63</v>
      </c>
      <c r="U11" s="167">
        <f>ROUND(E11*T11,2)</f>
        <v>31.12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122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 x14ac:dyDescent="0.2">
      <c r="A12" s="158">
        <v>3</v>
      </c>
      <c r="B12" s="164" t="s">
        <v>123</v>
      </c>
      <c r="C12" s="193" t="s">
        <v>124</v>
      </c>
      <c r="D12" s="166" t="s">
        <v>125</v>
      </c>
      <c r="E12" s="173">
        <v>130</v>
      </c>
      <c r="F12" s="176"/>
      <c r="G12" s="176"/>
      <c r="H12" s="176"/>
      <c r="I12" s="176"/>
      <c r="J12" s="176"/>
      <c r="K12" s="176"/>
      <c r="L12" s="176"/>
      <c r="M12" s="176"/>
      <c r="N12" s="167"/>
      <c r="O12" s="167"/>
      <c r="P12" s="167"/>
      <c r="Q12" s="167"/>
      <c r="R12" s="167"/>
      <c r="S12" s="167"/>
      <c r="T12" s="168">
        <v>3.6429999999999998</v>
      </c>
      <c r="U12" s="167">
        <f>ROUND(E12*T12,2)</f>
        <v>473.59</v>
      </c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116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</row>
    <row r="13" spans="1:60" outlineLevel="1" x14ac:dyDescent="0.2">
      <c r="A13" s="158"/>
      <c r="B13" s="164"/>
      <c r="C13" s="194" t="s">
        <v>126</v>
      </c>
      <c r="D13" s="169"/>
      <c r="E13" s="174">
        <v>1.23</v>
      </c>
      <c r="F13" s="176"/>
      <c r="G13" s="176"/>
      <c r="H13" s="176"/>
      <c r="I13" s="176"/>
      <c r="J13" s="176"/>
      <c r="K13" s="176"/>
      <c r="L13" s="176"/>
      <c r="M13" s="176"/>
      <c r="N13" s="167"/>
      <c r="O13" s="167"/>
      <c r="P13" s="167"/>
      <c r="Q13" s="167"/>
      <c r="R13" s="167"/>
      <c r="S13" s="167"/>
      <c r="T13" s="168"/>
      <c r="U13" s="167"/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118</v>
      </c>
      <c r="AF13" s="157">
        <v>0</v>
      </c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 x14ac:dyDescent="0.2">
      <c r="A14" s="158">
        <v>4</v>
      </c>
      <c r="B14" s="164" t="s">
        <v>127</v>
      </c>
      <c r="C14" s="193" t="s">
        <v>128</v>
      </c>
      <c r="D14" s="166" t="s">
        <v>121</v>
      </c>
      <c r="E14" s="173">
        <v>276.39999999999998</v>
      </c>
      <c r="F14" s="176"/>
      <c r="G14" s="176"/>
      <c r="H14" s="176"/>
      <c r="I14" s="176"/>
      <c r="J14" s="176"/>
      <c r="K14" s="176"/>
      <c r="L14" s="176"/>
      <c r="M14" s="176"/>
      <c r="N14" s="167"/>
      <c r="O14" s="167"/>
      <c r="P14" s="167"/>
      <c r="Q14" s="167"/>
      <c r="R14" s="167"/>
      <c r="S14" s="167"/>
      <c r="T14" s="168">
        <v>0.11144</v>
      </c>
      <c r="U14" s="167">
        <f>ROUND(E14*T14,2)</f>
        <v>30.8</v>
      </c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122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157"/>
      <c r="BB14" s="157"/>
      <c r="BC14" s="157"/>
      <c r="BD14" s="157"/>
      <c r="BE14" s="157"/>
      <c r="BF14" s="157"/>
      <c r="BG14" s="157"/>
      <c r="BH14" s="157"/>
    </row>
    <row r="15" spans="1:60" ht="22.5" outlineLevel="1" x14ac:dyDescent="0.2">
      <c r="A15" s="158">
        <v>5</v>
      </c>
      <c r="B15" s="164" t="s">
        <v>129</v>
      </c>
      <c r="C15" s="193" t="s">
        <v>130</v>
      </c>
      <c r="D15" s="166" t="s">
        <v>115</v>
      </c>
      <c r="E15" s="173">
        <v>149.32499999999999</v>
      </c>
      <c r="F15" s="176"/>
      <c r="G15" s="176"/>
      <c r="H15" s="176"/>
      <c r="I15" s="176"/>
      <c r="J15" s="176"/>
      <c r="K15" s="176"/>
      <c r="L15" s="176"/>
      <c r="M15" s="176"/>
      <c r="N15" s="167"/>
      <c r="O15" s="167"/>
      <c r="P15" s="167"/>
      <c r="Q15" s="167"/>
      <c r="R15" s="167"/>
      <c r="S15" s="167"/>
      <c r="T15" s="168">
        <v>1.59</v>
      </c>
      <c r="U15" s="167">
        <f>ROUND(E15*T15,2)</f>
        <v>237.43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122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 x14ac:dyDescent="0.2">
      <c r="A16" s="158"/>
      <c r="B16" s="164"/>
      <c r="C16" s="194" t="s">
        <v>131</v>
      </c>
      <c r="D16" s="169"/>
      <c r="E16" s="174">
        <v>67.875</v>
      </c>
      <c r="F16" s="176"/>
      <c r="G16" s="176"/>
      <c r="H16" s="176"/>
      <c r="I16" s="176"/>
      <c r="J16" s="176"/>
      <c r="K16" s="176"/>
      <c r="L16" s="176"/>
      <c r="M16" s="176"/>
      <c r="N16" s="167"/>
      <c r="O16" s="167"/>
      <c r="P16" s="167"/>
      <c r="Q16" s="167"/>
      <c r="R16" s="167"/>
      <c r="S16" s="167"/>
      <c r="T16" s="168"/>
      <c r="U16" s="167"/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118</v>
      </c>
      <c r="AF16" s="157">
        <v>0</v>
      </c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157"/>
      <c r="BB16" s="157"/>
      <c r="BC16" s="157"/>
      <c r="BD16" s="157"/>
      <c r="BE16" s="157"/>
      <c r="BF16" s="157"/>
      <c r="BG16" s="157"/>
      <c r="BH16" s="157"/>
    </row>
    <row r="17" spans="1:60" outlineLevel="1" x14ac:dyDescent="0.2">
      <c r="A17" s="158"/>
      <c r="B17" s="164"/>
      <c r="C17" s="194" t="s">
        <v>132</v>
      </c>
      <c r="D17" s="169"/>
      <c r="E17" s="174">
        <v>27.15</v>
      </c>
      <c r="F17" s="176"/>
      <c r="G17" s="176"/>
      <c r="H17" s="176"/>
      <c r="I17" s="176"/>
      <c r="J17" s="176"/>
      <c r="K17" s="176"/>
      <c r="L17" s="176"/>
      <c r="M17" s="176"/>
      <c r="N17" s="167"/>
      <c r="O17" s="167"/>
      <c r="P17" s="167"/>
      <c r="Q17" s="167"/>
      <c r="R17" s="167"/>
      <c r="S17" s="167"/>
      <c r="T17" s="168"/>
      <c r="U17" s="167"/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118</v>
      </c>
      <c r="AF17" s="157">
        <v>0</v>
      </c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157"/>
      <c r="BB17" s="157"/>
      <c r="BC17" s="157"/>
      <c r="BD17" s="157"/>
      <c r="BE17" s="157"/>
      <c r="BF17" s="157"/>
      <c r="BG17" s="157"/>
      <c r="BH17" s="157"/>
    </row>
    <row r="18" spans="1:60" outlineLevel="1" x14ac:dyDescent="0.2">
      <c r="A18" s="158"/>
      <c r="B18" s="164"/>
      <c r="C18" s="194" t="s">
        <v>133</v>
      </c>
      <c r="D18" s="169"/>
      <c r="E18" s="174">
        <v>54.3</v>
      </c>
      <c r="F18" s="176"/>
      <c r="G18" s="176"/>
      <c r="H18" s="176"/>
      <c r="I18" s="176"/>
      <c r="J18" s="176"/>
      <c r="K18" s="176"/>
      <c r="L18" s="176"/>
      <c r="M18" s="176"/>
      <c r="N18" s="167"/>
      <c r="O18" s="167"/>
      <c r="P18" s="167"/>
      <c r="Q18" s="167"/>
      <c r="R18" s="167"/>
      <c r="S18" s="167"/>
      <c r="T18" s="168"/>
      <c r="U18" s="167"/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118</v>
      </c>
      <c r="AF18" s="157">
        <v>0</v>
      </c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157"/>
      <c r="BB18" s="157"/>
      <c r="BC18" s="157"/>
      <c r="BD18" s="157"/>
      <c r="BE18" s="157"/>
      <c r="BF18" s="157"/>
      <c r="BG18" s="157"/>
      <c r="BH18" s="157"/>
    </row>
    <row r="19" spans="1:60" ht="22.5" outlineLevel="1" x14ac:dyDescent="0.2">
      <c r="A19" s="158">
        <v>6</v>
      </c>
      <c r="B19" s="164" t="s">
        <v>134</v>
      </c>
      <c r="C19" s="193" t="s">
        <v>135</v>
      </c>
      <c r="D19" s="166" t="s">
        <v>115</v>
      </c>
      <c r="E19" s="173">
        <v>447.97500000000002</v>
      </c>
      <c r="F19" s="176"/>
      <c r="G19" s="176"/>
      <c r="H19" s="176"/>
      <c r="I19" s="176"/>
      <c r="J19" s="176"/>
      <c r="K19" s="176"/>
      <c r="L19" s="176"/>
      <c r="M19" s="176"/>
      <c r="N19" s="167"/>
      <c r="O19" s="167"/>
      <c r="P19" s="167"/>
      <c r="Q19" s="167"/>
      <c r="R19" s="167"/>
      <c r="S19" s="167"/>
      <c r="T19" s="168">
        <v>0.21299999999999999</v>
      </c>
      <c r="U19" s="167">
        <f>ROUND(E19*T19,2)</f>
        <v>95.42</v>
      </c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116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157"/>
      <c r="BB19" s="157"/>
      <c r="BC19" s="157"/>
      <c r="BD19" s="157"/>
      <c r="BE19" s="157"/>
      <c r="BF19" s="157"/>
      <c r="BG19" s="157"/>
      <c r="BH19" s="157"/>
    </row>
    <row r="20" spans="1:60" outlineLevel="1" x14ac:dyDescent="0.2">
      <c r="A20" s="158"/>
      <c r="B20" s="164"/>
      <c r="C20" s="194" t="s">
        <v>136</v>
      </c>
      <c r="D20" s="169"/>
      <c r="E20" s="174">
        <v>447.97500000000002</v>
      </c>
      <c r="F20" s="176"/>
      <c r="G20" s="176"/>
      <c r="H20" s="176"/>
      <c r="I20" s="176"/>
      <c r="J20" s="176"/>
      <c r="K20" s="176"/>
      <c r="L20" s="176"/>
      <c r="M20" s="176"/>
      <c r="N20" s="167"/>
      <c r="O20" s="167"/>
      <c r="P20" s="167"/>
      <c r="Q20" s="167"/>
      <c r="R20" s="167"/>
      <c r="S20" s="167"/>
      <c r="T20" s="168"/>
      <c r="U20" s="167"/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118</v>
      </c>
      <c r="AF20" s="157">
        <v>0</v>
      </c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 x14ac:dyDescent="0.2">
      <c r="A21" s="158">
        <v>7</v>
      </c>
      <c r="B21" s="164" t="s">
        <v>137</v>
      </c>
      <c r="C21" s="193" t="s">
        <v>138</v>
      </c>
      <c r="D21" s="166" t="s">
        <v>125</v>
      </c>
      <c r="E21" s="173">
        <v>150</v>
      </c>
      <c r="F21" s="176"/>
      <c r="G21" s="176"/>
      <c r="H21" s="176"/>
      <c r="I21" s="176"/>
      <c r="J21" s="176"/>
      <c r="K21" s="176"/>
      <c r="L21" s="176"/>
      <c r="M21" s="176"/>
      <c r="N21" s="167"/>
      <c r="O21" s="167"/>
      <c r="P21" s="167"/>
      <c r="Q21" s="167"/>
      <c r="R21" s="167"/>
      <c r="S21" s="167"/>
      <c r="T21" s="168">
        <v>0.13</v>
      </c>
      <c r="U21" s="167">
        <f>ROUND(E21*T21,2)</f>
        <v>19.5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122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 x14ac:dyDescent="0.2">
      <c r="A22" s="158">
        <v>8</v>
      </c>
      <c r="B22" s="164" t="s">
        <v>139</v>
      </c>
      <c r="C22" s="193" t="s">
        <v>140</v>
      </c>
      <c r="D22" s="166" t="s">
        <v>115</v>
      </c>
      <c r="E22" s="173">
        <v>447.97500000000002</v>
      </c>
      <c r="F22" s="176"/>
      <c r="G22" s="176"/>
      <c r="H22" s="176"/>
      <c r="I22" s="176"/>
      <c r="J22" s="176"/>
      <c r="K22" s="176"/>
      <c r="L22" s="176"/>
      <c r="M22" s="176"/>
      <c r="N22" s="167"/>
      <c r="O22" s="167"/>
      <c r="P22" s="167"/>
      <c r="Q22" s="167"/>
      <c r="R22" s="167"/>
      <c r="S22" s="167"/>
      <c r="T22" s="168">
        <v>0</v>
      </c>
      <c r="U22" s="167">
        <f>ROUND(E22*T22,2)</f>
        <v>0</v>
      </c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122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157"/>
      <c r="BB22" s="157"/>
      <c r="BC22" s="157"/>
      <c r="BD22" s="157"/>
      <c r="BE22" s="157"/>
      <c r="BF22" s="157"/>
      <c r="BG22" s="157"/>
      <c r="BH22" s="157"/>
    </row>
    <row r="23" spans="1:60" outlineLevel="1" x14ac:dyDescent="0.2">
      <c r="A23" s="158">
        <v>9</v>
      </c>
      <c r="B23" s="164" t="s">
        <v>141</v>
      </c>
      <c r="C23" s="193" t="s">
        <v>142</v>
      </c>
      <c r="D23" s="166" t="s">
        <v>115</v>
      </c>
      <c r="E23" s="173">
        <v>137</v>
      </c>
      <c r="F23" s="176"/>
      <c r="G23" s="176"/>
      <c r="H23" s="176"/>
      <c r="I23" s="176"/>
      <c r="J23" s="176"/>
      <c r="K23" s="176"/>
      <c r="L23" s="176"/>
      <c r="M23" s="176"/>
      <c r="N23" s="167"/>
      <c r="O23" s="167"/>
      <c r="P23" s="167"/>
      <c r="Q23" s="167"/>
      <c r="R23" s="167"/>
      <c r="S23" s="167"/>
      <c r="T23" s="168">
        <v>1.55</v>
      </c>
      <c r="U23" s="167">
        <f>ROUND(E23*T23,2)</f>
        <v>212.35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122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 x14ac:dyDescent="0.2">
      <c r="A24" s="158"/>
      <c r="B24" s="164"/>
      <c r="C24" s="194" t="s">
        <v>143</v>
      </c>
      <c r="D24" s="169"/>
      <c r="E24" s="174">
        <v>137</v>
      </c>
      <c r="F24" s="176"/>
      <c r="G24" s="176"/>
      <c r="H24" s="176"/>
      <c r="I24" s="176"/>
      <c r="J24" s="176"/>
      <c r="K24" s="176"/>
      <c r="L24" s="176"/>
      <c r="M24" s="176"/>
      <c r="N24" s="167"/>
      <c r="O24" s="167"/>
      <c r="P24" s="167"/>
      <c r="Q24" s="167"/>
      <c r="R24" s="167"/>
      <c r="S24" s="167"/>
      <c r="T24" s="168"/>
      <c r="U24" s="167"/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118</v>
      </c>
      <c r="AF24" s="157">
        <v>0</v>
      </c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</row>
    <row r="25" spans="1:60" outlineLevel="1" x14ac:dyDescent="0.2">
      <c r="A25" s="158">
        <v>10</v>
      </c>
      <c r="B25" s="164" t="s">
        <v>144</v>
      </c>
      <c r="C25" s="193" t="s">
        <v>145</v>
      </c>
      <c r="D25" s="166" t="s">
        <v>115</v>
      </c>
      <c r="E25" s="173">
        <v>22.92</v>
      </c>
      <c r="F25" s="176"/>
      <c r="G25" s="176"/>
      <c r="H25" s="176"/>
      <c r="I25" s="176"/>
      <c r="J25" s="176"/>
      <c r="K25" s="176"/>
      <c r="L25" s="176"/>
      <c r="M25" s="176"/>
      <c r="N25" s="167"/>
      <c r="O25" s="167"/>
      <c r="P25" s="167"/>
      <c r="Q25" s="167"/>
      <c r="R25" s="167"/>
      <c r="S25" s="167"/>
      <c r="T25" s="168">
        <v>0.26</v>
      </c>
      <c r="U25" s="167">
        <f>ROUND(E25*T25,2)</f>
        <v>5.96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116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 x14ac:dyDescent="0.2">
      <c r="A26" s="158"/>
      <c r="B26" s="164"/>
      <c r="C26" s="194" t="s">
        <v>146</v>
      </c>
      <c r="D26" s="169"/>
      <c r="E26" s="174">
        <v>22.92</v>
      </c>
      <c r="F26" s="176"/>
      <c r="G26" s="176"/>
      <c r="H26" s="176"/>
      <c r="I26" s="176"/>
      <c r="J26" s="176"/>
      <c r="K26" s="176"/>
      <c r="L26" s="176"/>
      <c r="M26" s="176"/>
      <c r="N26" s="167"/>
      <c r="O26" s="167"/>
      <c r="P26" s="167"/>
      <c r="Q26" s="167"/>
      <c r="R26" s="167"/>
      <c r="S26" s="167"/>
      <c r="T26" s="168"/>
      <c r="U26" s="167"/>
      <c r="V26" s="157"/>
      <c r="W26" s="157"/>
      <c r="X26" s="157"/>
      <c r="Y26" s="157"/>
      <c r="Z26" s="157"/>
      <c r="AA26" s="157"/>
      <c r="AB26" s="157"/>
      <c r="AC26" s="157"/>
      <c r="AD26" s="157"/>
      <c r="AE26" s="157" t="s">
        <v>118</v>
      </c>
      <c r="AF26" s="157">
        <v>0</v>
      </c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 x14ac:dyDescent="0.2">
      <c r="A27" s="158">
        <v>11</v>
      </c>
      <c r="B27" s="164" t="s">
        <v>147</v>
      </c>
      <c r="C27" s="193" t="s">
        <v>148</v>
      </c>
      <c r="D27" s="166" t="s">
        <v>121</v>
      </c>
      <c r="E27" s="173">
        <v>152.80000000000001</v>
      </c>
      <c r="F27" s="176"/>
      <c r="G27" s="176"/>
      <c r="H27" s="176"/>
      <c r="I27" s="176"/>
      <c r="J27" s="176"/>
      <c r="K27" s="176"/>
      <c r="L27" s="176"/>
      <c r="M27" s="176"/>
      <c r="N27" s="167"/>
      <c r="O27" s="167"/>
      <c r="P27" s="167"/>
      <c r="Q27" s="167"/>
      <c r="R27" s="167"/>
      <c r="S27" s="167"/>
      <c r="T27" s="168">
        <v>0.26300000000000001</v>
      </c>
      <c r="U27" s="167">
        <f>ROUND(E27*T27,2)</f>
        <v>40.19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122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 outlineLevel="1" x14ac:dyDescent="0.2">
      <c r="A28" s="158">
        <v>12</v>
      </c>
      <c r="B28" s="164" t="s">
        <v>149</v>
      </c>
      <c r="C28" s="193" t="s">
        <v>150</v>
      </c>
      <c r="D28" s="166" t="s">
        <v>121</v>
      </c>
      <c r="E28" s="173">
        <v>152.80000000000001</v>
      </c>
      <c r="F28" s="176"/>
      <c r="G28" s="176"/>
      <c r="H28" s="176"/>
      <c r="I28" s="176"/>
      <c r="J28" s="176"/>
      <c r="K28" s="176"/>
      <c r="L28" s="176"/>
      <c r="M28" s="176"/>
      <c r="N28" s="167"/>
      <c r="O28" s="167"/>
      <c r="P28" s="167"/>
      <c r="Q28" s="167"/>
      <c r="R28" s="167"/>
      <c r="S28" s="167"/>
      <c r="T28" s="168">
        <v>0.06</v>
      </c>
      <c r="U28" s="167">
        <f>ROUND(E28*T28,2)</f>
        <v>9.17</v>
      </c>
      <c r="V28" s="157"/>
      <c r="W28" s="157"/>
      <c r="X28" s="157"/>
      <c r="Y28" s="157"/>
      <c r="Z28" s="157"/>
      <c r="AA28" s="157"/>
      <c r="AB28" s="157"/>
      <c r="AC28" s="157"/>
      <c r="AD28" s="157"/>
      <c r="AE28" s="157" t="s">
        <v>116</v>
      </c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</row>
    <row r="29" spans="1:60" outlineLevel="1" x14ac:dyDescent="0.2">
      <c r="A29" s="158">
        <v>13</v>
      </c>
      <c r="B29" s="164" t="s">
        <v>151</v>
      </c>
      <c r="C29" s="193" t="s">
        <v>152</v>
      </c>
      <c r="D29" s="166" t="s">
        <v>121</v>
      </c>
      <c r="E29" s="173">
        <v>276.39999999999998</v>
      </c>
      <c r="F29" s="176"/>
      <c r="G29" s="176"/>
      <c r="H29" s="176"/>
      <c r="I29" s="176"/>
      <c r="J29" s="176"/>
      <c r="K29" s="176"/>
      <c r="L29" s="176"/>
      <c r="M29" s="176"/>
      <c r="N29" s="167"/>
      <c r="O29" s="167"/>
      <c r="P29" s="167"/>
      <c r="Q29" s="167"/>
      <c r="R29" s="167"/>
      <c r="S29" s="167"/>
      <c r="T29" s="168">
        <v>5.1499999999999997E-2</v>
      </c>
      <c r="U29" s="167">
        <f>ROUND(E29*T29,2)</f>
        <v>14.23</v>
      </c>
      <c r="V29" s="157"/>
      <c r="W29" s="157"/>
      <c r="X29" s="157"/>
      <c r="Y29" s="157"/>
      <c r="Z29" s="157"/>
      <c r="AA29" s="157"/>
      <c r="AB29" s="157"/>
      <c r="AC29" s="157"/>
      <c r="AD29" s="157"/>
      <c r="AE29" s="157" t="s">
        <v>122</v>
      </c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</row>
    <row r="30" spans="1:60" outlineLevel="1" x14ac:dyDescent="0.2">
      <c r="A30" s="158">
        <v>14</v>
      </c>
      <c r="B30" s="164" t="s">
        <v>153</v>
      </c>
      <c r="C30" s="193" t="s">
        <v>154</v>
      </c>
      <c r="D30" s="166" t="s">
        <v>121</v>
      </c>
      <c r="E30" s="173">
        <v>276.39999999999998</v>
      </c>
      <c r="F30" s="176"/>
      <c r="G30" s="176"/>
      <c r="H30" s="176"/>
      <c r="I30" s="176"/>
      <c r="J30" s="176"/>
      <c r="K30" s="176"/>
      <c r="L30" s="176"/>
      <c r="M30" s="176"/>
      <c r="N30" s="167"/>
      <c r="O30" s="167"/>
      <c r="P30" s="167"/>
      <c r="Q30" s="167"/>
      <c r="R30" s="167"/>
      <c r="S30" s="167"/>
      <c r="T30" s="168">
        <v>5.9299999999999999E-2</v>
      </c>
      <c r="U30" s="167">
        <f>ROUND(E30*T30,2)</f>
        <v>16.39</v>
      </c>
      <c r="V30" s="157"/>
      <c r="W30" s="157"/>
      <c r="X30" s="157"/>
      <c r="Y30" s="157"/>
      <c r="Z30" s="157"/>
      <c r="AA30" s="157"/>
      <c r="AB30" s="157"/>
      <c r="AC30" s="157"/>
      <c r="AD30" s="157"/>
      <c r="AE30" s="157" t="s">
        <v>122</v>
      </c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</row>
    <row r="31" spans="1:60" outlineLevel="1" x14ac:dyDescent="0.2">
      <c r="A31" s="158">
        <v>15</v>
      </c>
      <c r="B31" s="164" t="s">
        <v>155</v>
      </c>
      <c r="C31" s="193" t="s">
        <v>156</v>
      </c>
      <c r="D31" s="166" t="s">
        <v>121</v>
      </c>
      <c r="E31" s="173">
        <v>276.39999999999998</v>
      </c>
      <c r="F31" s="176"/>
      <c r="G31" s="176"/>
      <c r="H31" s="176"/>
      <c r="I31" s="176"/>
      <c r="J31" s="176"/>
      <c r="K31" s="176"/>
      <c r="L31" s="176"/>
      <c r="M31" s="176"/>
      <c r="N31" s="167"/>
      <c r="O31" s="167"/>
      <c r="P31" s="167"/>
      <c r="Q31" s="167"/>
      <c r="R31" s="167"/>
      <c r="S31" s="167"/>
      <c r="T31" s="168">
        <v>4.8000000000000001E-2</v>
      </c>
      <c r="U31" s="167">
        <f>ROUND(E31*T31,2)</f>
        <v>13.27</v>
      </c>
      <c r="V31" s="157"/>
      <c r="W31" s="157"/>
      <c r="X31" s="157"/>
      <c r="Y31" s="157"/>
      <c r="Z31" s="157"/>
      <c r="AA31" s="157"/>
      <c r="AB31" s="157"/>
      <c r="AC31" s="157"/>
      <c r="AD31" s="157"/>
      <c r="AE31" s="157" t="s">
        <v>122</v>
      </c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</row>
    <row r="32" spans="1:60" outlineLevel="1" x14ac:dyDescent="0.2">
      <c r="A32" s="158"/>
      <c r="B32" s="164"/>
      <c r="C32" s="194" t="s">
        <v>157</v>
      </c>
      <c r="D32" s="169"/>
      <c r="E32" s="174">
        <v>181</v>
      </c>
      <c r="F32" s="176"/>
      <c r="G32" s="176"/>
      <c r="H32" s="176"/>
      <c r="I32" s="176"/>
      <c r="J32" s="176"/>
      <c r="K32" s="176"/>
      <c r="L32" s="176"/>
      <c r="M32" s="176"/>
      <c r="N32" s="167"/>
      <c r="O32" s="167"/>
      <c r="P32" s="167"/>
      <c r="Q32" s="167"/>
      <c r="R32" s="167"/>
      <c r="S32" s="167"/>
      <c r="T32" s="168"/>
      <c r="U32" s="167"/>
      <c r="V32" s="157"/>
      <c r="W32" s="157"/>
      <c r="X32" s="157"/>
      <c r="Y32" s="157"/>
      <c r="Z32" s="157"/>
      <c r="AA32" s="157"/>
      <c r="AB32" s="157"/>
      <c r="AC32" s="157"/>
      <c r="AD32" s="157"/>
      <c r="AE32" s="157" t="s">
        <v>118</v>
      </c>
      <c r="AF32" s="157">
        <v>0</v>
      </c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</row>
    <row r="33" spans="1:60" outlineLevel="1" x14ac:dyDescent="0.2">
      <c r="A33" s="158">
        <v>16</v>
      </c>
      <c r="B33" s="164" t="s">
        <v>158</v>
      </c>
      <c r="C33" s="193" t="s">
        <v>159</v>
      </c>
      <c r="D33" s="166" t="s">
        <v>121</v>
      </c>
      <c r="E33" s="173">
        <v>49.4</v>
      </c>
      <c r="F33" s="176"/>
      <c r="G33" s="176"/>
      <c r="H33" s="176"/>
      <c r="I33" s="176"/>
      <c r="J33" s="176"/>
      <c r="K33" s="176"/>
      <c r="L33" s="176"/>
      <c r="M33" s="176"/>
      <c r="N33" s="167"/>
      <c r="O33" s="167"/>
      <c r="P33" s="167"/>
      <c r="Q33" s="167"/>
      <c r="R33" s="167"/>
      <c r="S33" s="167"/>
      <c r="T33" s="168">
        <v>0.14199999999999999</v>
      </c>
      <c r="U33" s="167">
        <f>ROUND(E33*T33,2)</f>
        <v>7.01</v>
      </c>
      <c r="V33" s="157"/>
      <c r="W33" s="157"/>
      <c r="X33" s="157"/>
      <c r="Y33" s="157"/>
      <c r="Z33" s="157"/>
      <c r="AA33" s="157"/>
      <c r="AB33" s="157"/>
      <c r="AC33" s="157"/>
      <c r="AD33" s="157"/>
      <c r="AE33" s="157" t="s">
        <v>122</v>
      </c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</row>
    <row r="34" spans="1:60" outlineLevel="1" x14ac:dyDescent="0.2">
      <c r="A34" s="158">
        <v>17</v>
      </c>
      <c r="B34" s="164" t="s">
        <v>160</v>
      </c>
      <c r="C34" s="193" t="s">
        <v>161</v>
      </c>
      <c r="D34" s="166" t="s">
        <v>115</v>
      </c>
      <c r="E34" s="173">
        <v>5.9729999999999999</v>
      </c>
      <c r="F34" s="176"/>
      <c r="G34" s="176"/>
      <c r="H34" s="176"/>
      <c r="I34" s="176"/>
      <c r="J34" s="176"/>
      <c r="K34" s="176"/>
      <c r="L34" s="176"/>
      <c r="M34" s="176"/>
      <c r="N34" s="167"/>
      <c r="O34" s="167"/>
      <c r="P34" s="167"/>
      <c r="Q34" s="167"/>
      <c r="R34" s="167"/>
      <c r="S34" s="167"/>
      <c r="T34" s="168">
        <v>3.5329999999999999</v>
      </c>
      <c r="U34" s="167">
        <f>ROUND(E34*T34,2)</f>
        <v>21.1</v>
      </c>
      <c r="V34" s="157"/>
      <c r="W34" s="157"/>
      <c r="X34" s="157"/>
      <c r="Y34" s="157"/>
      <c r="Z34" s="157"/>
      <c r="AA34" s="157"/>
      <c r="AB34" s="157"/>
      <c r="AC34" s="157"/>
      <c r="AD34" s="157"/>
      <c r="AE34" s="157" t="s">
        <v>122</v>
      </c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</row>
    <row r="35" spans="1:60" outlineLevel="1" x14ac:dyDescent="0.2">
      <c r="A35" s="158"/>
      <c r="B35" s="164"/>
      <c r="C35" s="194" t="s">
        <v>162</v>
      </c>
      <c r="D35" s="169"/>
      <c r="E35" s="174">
        <v>5.9729999999999999</v>
      </c>
      <c r="F35" s="176"/>
      <c r="G35" s="176"/>
      <c r="H35" s="176"/>
      <c r="I35" s="176"/>
      <c r="J35" s="176"/>
      <c r="K35" s="176"/>
      <c r="L35" s="176"/>
      <c r="M35" s="176"/>
      <c r="N35" s="167"/>
      <c r="O35" s="167"/>
      <c r="P35" s="167"/>
      <c r="Q35" s="167"/>
      <c r="R35" s="167"/>
      <c r="S35" s="167"/>
      <c r="T35" s="168"/>
      <c r="U35" s="167"/>
      <c r="V35" s="157"/>
      <c r="W35" s="157"/>
      <c r="X35" s="157"/>
      <c r="Y35" s="157"/>
      <c r="Z35" s="157"/>
      <c r="AA35" s="157"/>
      <c r="AB35" s="157"/>
      <c r="AC35" s="157"/>
      <c r="AD35" s="157"/>
      <c r="AE35" s="157" t="s">
        <v>118</v>
      </c>
      <c r="AF35" s="157">
        <v>0</v>
      </c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</row>
    <row r="36" spans="1:60" ht="22.5" outlineLevel="1" x14ac:dyDescent="0.2">
      <c r="A36" s="158">
        <v>18</v>
      </c>
      <c r="B36" s="164" t="s">
        <v>163</v>
      </c>
      <c r="C36" s="193" t="s">
        <v>164</v>
      </c>
      <c r="D36" s="166" t="s">
        <v>115</v>
      </c>
      <c r="E36" s="173">
        <v>97.2</v>
      </c>
      <c r="F36" s="176"/>
      <c r="G36" s="176"/>
      <c r="H36" s="176"/>
      <c r="I36" s="176"/>
      <c r="J36" s="176"/>
      <c r="K36" s="176"/>
      <c r="L36" s="176"/>
      <c r="M36" s="176"/>
      <c r="N36" s="167"/>
      <c r="O36" s="167"/>
      <c r="P36" s="167"/>
      <c r="Q36" s="167"/>
      <c r="R36" s="167"/>
      <c r="S36" s="167"/>
      <c r="T36" s="168">
        <v>1.37</v>
      </c>
      <c r="U36" s="167">
        <f>ROUND(E36*T36,2)</f>
        <v>133.16</v>
      </c>
      <c r="V36" s="157"/>
      <c r="W36" s="157"/>
      <c r="X36" s="157"/>
      <c r="Y36" s="157"/>
      <c r="Z36" s="157"/>
      <c r="AA36" s="157"/>
      <c r="AB36" s="157"/>
      <c r="AC36" s="157"/>
      <c r="AD36" s="157"/>
      <c r="AE36" s="157" t="s">
        <v>122</v>
      </c>
      <c r="AF36" s="157"/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</row>
    <row r="37" spans="1:60" outlineLevel="1" x14ac:dyDescent="0.2">
      <c r="A37" s="158"/>
      <c r="B37" s="164"/>
      <c r="C37" s="194" t="s">
        <v>165</v>
      </c>
      <c r="D37" s="169"/>
      <c r="E37" s="174">
        <v>97.2</v>
      </c>
      <c r="F37" s="176"/>
      <c r="G37" s="176"/>
      <c r="H37" s="176"/>
      <c r="I37" s="176"/>
      <c r="J37" s="176"/>
      <c r="K37" s="176"/>
      <c r="L37" s="176"/>
      <c r="M37" s="176"/>
      <c r="N37" s="167"/>
      <c r="O37" s="167"/>
      <c r="P37" s="167"/>
      <c r="Q37" s="167"/>
      <c r="R37" s="167"/>
      <c r="S37" s="167"/>
      <c r="T37" s="168"/>
      <c r="U37" s="167"/>
      <c r="V37" s="157"/>
      <c r="W37" s="157"/>
      <c r="X37" s="157"/>
      <c r="Y37" s="157"/>
      <c r="Z37" s="157"/>
      <c r="AA37" s="157"/>
      <c r="AB37" s="157"/>
      <c r="AC37" s="157"/>
      <c r="AD37" s="157"/>
      <c r="AE37" s="157" t="s">
        <v>118</v>
      </c>
      <c r="AF37" s="157">
        <v>0</v>
      </c>
      <c r="AG37" s="157"/>
      <c r="AH37" s="157"/>
      <c r="AI37" s="157"/>
      <c r="AJ37" s="157"/>
      <c r="AK37" s="157"/>
      <c r="AL37" s="157"/>
      <c r="AM37" s="157"/>
      <c r="AN37" s="157"/>
      <c r="AO37" s="157"/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157"/>
      <c r="BD37" s="157"/>
      <c r="BE37" s="157"/>
      <c r="BF37" s="157"/>
      <c r="BG37" s="157"/>
      <c r="BH37" s="157"/>
    </row>
    <row r="38" spans="1:60" x14ac:dyDescent="0.2">
      <c r="A38" s="159" t="s">
        <v>111</v>
      </c>
      <c r="B38" s="165" t="s">
        <v>60</v>
      </c>
      <c r="C38" s="195" t="s">
        <v>61</v>
      </c>
      <c r="D38" s="170"/>
      <c r="E38" s="175"/>
      <c r="F38" s="177"/>
      <c r="G38" s="177">
        <f>SUMIF(AE39:AE39,"&lt;&gt;NOR",G39:G39)</f>
        <v>0</v>
      </c>
      <c r="H38" s="177"/>
      <c r="I38" s="177">
        <f>SUM(I39:I39)</f>
        <v>0</v>
      </c>
      <c r="J38" s="177"/>
      <c r="K38" s="177">
        <f>SUM(K39:K39)</f>
        <v>0</v>
      </c>
      <c r="L38" s="177"/>
      <c r="M38" s="177">
        <f>SUM(M39:M39)</f>
        <v>0</v>
      </c>
      <c r="N38" s="171"/>
      <c r="O38" s="171">
        <f>SUM(O39:O39)</f>
        <v>0</v>
      </c>
      <c r="P38" s="171"/>
      <c r="Q38" s="171">
        <f>SUM(Q39:Q39)</f>
        <v>0</v>
      </c>
      <c r="R38" s="171"/>
      <c r="S38" s="171"/>
      <c r="T38" s="172"/>
      <c r="U38" s="171">
        <f>SUM(U39:U39)</f>
        <v>2.72</v>
      </c>
      <c r="AE38" t="s">
        <v>112</v>
      </c>
    </row>
    <row r="39" spans="1:60" outlineLevel="1" x14ac:dyDescent="0.2">
      <c r="A39" s="158">
        <v>19</v>
      </c>
      <c r="B39" s="164" t="s">
        <v>166</v>
      </c>
      <c r="C39" s="193" t="s">
        <v>167</v>
      </c>
      <c r="D39" s="166" t="s">
        <v>121</v>
      </c>
      <c r="E39" s="173">
        <v>271.5</v>
      </c>
      <c r="F39" s="176"/>
      <c r="G39" s="176"/>
      <c r="H39" s="176"/>
      <c r="I39" s="176"/>
      <c r="J39" s="176"/>
      <c r="K39" s="176"/>
      <c r="L39" s="176"/>
      <c r="M39" s="176"/>
      <c r="N39" s="167"/>
      <c r="O39" s="167"/>
      <c r="P39" s="167"/>
      <c r="Q39" s="167"/>
      <c r="R39" s="167"/>
      <c r="S39" s="167"/>
      <c r="T39" s="168">
        <v>0.01</v>
      </c>
      <c r="U39" s="167">
        <f>ROUND(E39*T39,2)</f>
        <v>2.72</v>
      </c>
      <c r="V39" s="157"/>
      <c r="W39" s="157"/>
      <c r="X39" s="157"/>
      <c r="Y39" s="157"/>
      <c r="Z39" s="157"/>
      <c r="AA39" s="157"/>
      <c r="AB39" s="157"/>
      <c r="AC39" s="157"/>
      <c r="AD39" s="157"/>
      <c r="AE39" s="157" t="s">
        <v>122</v>
      </c>
      <c r="AF39" s="157"/>
      <c r="AG39" s="157"/>
      <c r="AH39" s="157"/>
      <c r="AI39" s="157"/>
      <c r="AJ39" s="157"/>
      <c r="AK39" s="157"/>
      <c r="AL39" s="157"/>
      <c r="AM39" s="157"/>
      <c r="AN39" s="157"/>
      <c r="AO39" s="157"/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157"/>
      <c r="BD39" s="157"/>
      <c r="BE39" s="157"/>
      <c r="BF39" s="157"/>
      <c r="BG39" s="157"/>
      <c r="BH39" s="157"/>
    </row>
    <row r="40" spans="1:60" x14ac:dyDescent="0.2">
      <c r="A40" s="159" t="s">
        <v>111</v>
      </c>
      <c r="B40" s="165" t="s">
        <v>62</v>
      </c>
      <c r="C40" s="195" t="s">
        <v>63</v>
      </c>
      <c r="D40" s="170"/>
      <c r="E40" s="175"/>
      <c r="F40" s="177"/>
      <c r="G40" s="177">
        <f>SUMIF(AE41:AE42,"&lt;&gt;NOR",G41:G42)</f>
        <v>0</v>
      </c>
      <c r="H40" s="177"/>
      <c r="I40" s="177">
        <f>SUM(I41:I42)</f>
        <v>0</v>
      </c>
      <c r="J40" s="177"/>
      <c r="K40" s="177">
        <f>SUM(K41:K42)</f>
        <v>0</v>
      </c>
      <c r="L40" s="177"/>
      <c r="M40" s="177">
        <f>SUM(M41:M42)</f>
        <v>0</v>
      </c>
      <c r="N40" s="171"/>
      <c r="O40" s="171">
        <f>SUM(O41:O42)</f>
        <v>0</v>
      </c>
      <c r="P40" s="171"/>
      <c r="Q40" s="171">
        <f>SUM(Q41:Q42)</f>
        <v>0</v>
      </c>
      <c r="R40" s="171"/>
      <c r="S40" s="171"/>
      <c r="T40" s="172"/>
      <c r="U40" s="171">
        <f>SUM(U41:U42)</f>
        <v>8.4499999999999993</v>
      </c>
      <c r="AE40" t="s">
        <v>112</v>
      </c>
    </row>
    <row r="41" spans="1:60" ht="22.5" outlineLevel="1" x14ac:dyDescent="0.2">
      <c r="A41" s="158">
        <v>20</v>
      </c>
      <c r="B41" s="164" t="s">
        <v>168</v>
      </c>
      <c r="C41" s="193" t="s">
        <v>169</v>
      </c>
      <c r="D41" s="166" t="s">
        <v>115</v>
      </c>
      <c r="E41" s="173">
        <v>1.728</v>
      </c>
      <c r="F41" s="176"/>
      <c r="G41" s="176"/>
      <c r="H41" s="176"/>
      <c r="I41" s="176"/>
      <c r="J41" s="176"/>
      <c r="K41" s="176"/>
      <c r="L41" s="176"/>
      <c r="M41" s="176"/>
      <c r="N41" s="167"/>
      <c r="O41" s="167"/>
      <c r="P41" s="167"/>
      <c r="Q41" s="167"/>
      <c r="R41" s="167"/>
      <c r="S41" s="167"/>
      <c r="T41" s="168">
        <v>4.8899999999999997</v>
      </c>
      <c r="U41" s="167">
        <f>ROUND(E41*T41,2)</f>
        <v>8.4499999999999993</v>
      </c>
      <c r="V41" s="157"/>
      <c r="W41" s="157"/>
      <c r="X41" s="157"/>
      <c r="Y41" s="157"/>
      <c r="Z41" s="157"/>
      <c r="AA41" s="157"/>
      <c r="AB41" s="157"/>
      <c r="AC41" s="157"/>
      <c r="AD41" s="157"/>
      <c r="AE41" s="157" t="s">
        <v>122</v>
      </c>
      <c r="AF41" s="157"/>
      <c r="AG41" s="157"/>
      <c r="AH41" s="157"/>
      <c r="AI41" s="157"/>
      <c r="AJ41" s="157"/>
      <c r="AK41" s="157"/>
      <c r="AL41" s="157"/>
      <c r="AM41" s="157"/>
      <c r="AN41" s="157"/>
      <c r="AO41" s="157"/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157"/>
      <c r="BD41" s="157"/>
      <c r="BE41" s="157"/>
      <c r="BF41" s="157"/>
      <c r="BG41" s="157"/>
      <c r="BH41" s="157"/>
    </row>
    <row r="42" spans="1:60" outlineLevel="1" x14ac:dyDescent="0.2">
      <c r="A42" s="158"/>
      <c r="B42" s="164"/>
      <c r="C42" s="194" t="s">
        <v>170</v>
      </c>
      <c r="D42" s="169"/>
      <c r="E42" s="174">
        <v>1.728</v>
      </c>
      <c r="F42" s="176"/>
      <c r="G42" s="176"/>
      <c r="H42" s="176"/>
      <c r="I42" s="176"/>
      <c r="J42" s="176"/>
      <c r="K42" s="176"/>
      <c r="L42" s="176"/>
      <c r="M42" s="176"/>
      <c r="N42" s="167"/>
      <c r="O42" s="167"/>
      <c r="P42" s="167"/>
      <c r="Q42" s="167"/>
      <c r="R42" s="167"/>
      <c r="S42" s="167"/>
      <c r="T42" s="168"/>
      <c r="U42" s="167"/>
      <c r="V42" s="157"/>
      <c r="W42" s="157"/>
      <c r="X42" s="157"/>
      <c r="Y42" s="157"/>
      <c r="Z42" s="157"/>
      <c r="AA42" s="157"/>
      <c r="AB42" s="157"/>
      <c r="AC42" s="157"/>
      <c r="AD42" s="157"/>
      <c r="AE42" s="157" t="s">
        <v>118</v>
      </c>
      <c r="AF42" s="157">
        <v>0</v>
      </c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157"/>
      <c r="BD42" s="157"/>
      <c r="BE42" s="157"/>
      <c r="BF42" s="157"/>
      <c r="BG42" s="157"/>
      <c r="BH42" s="157"/>
    </row>
    <row r="43" spans="1:60" x14ac:dyDescent="0.2">
      <c r="A43" s="159" t="s">
        <v>111</v>
      </c>
      <c r="B43" s="165" t="s">
        <v>64</v>
      </c>
      <c r="C43" s="195" t="s">
        <v>65</v>
      </c>
      <c r="D43" s="170"/>
      <c r="E43" s="175"/>
      <c r="F43" s="177"/>
      <c r="G43" s="177">
        <f>SUMIF(AE44:AE52,"&lt;&gt;NOR",G44:G52)</f>
        <v>0</v>
      </c>
      <c r="H43" s="177"/>
      <c r="I43" s="177">
        <f>SUM(I44:I52)</f>
        <v>0</v>
      </c>
      <c r="J43" s="177"/>
      <c r="K43" s="177">
        <f>SUM(K44:K52)</f>
        <v>0</v>
      </c>
      <c r="L43" s="177"/>
      <c r="M43" s="177">
        <f>SUM(M44:M52)</f>
        <v>0</v>
      </c>
      <c r="N43" s="171"/>
      <c r="O43" s="171">
        <f>SUM(O44:O52)</f>
        <v>0</v>
      </c>
      <c r="P43" s="171"/>
      <c r="Q43" s="171">
        <f>SUM(Q44:Q52)</f>
        <v>0</v>
      </c>
      <c r="R43" s="171"/>
      <c r="S43" s="171"/>
      <c r="T43" s="172"/>
      <c r="U43" s="171">
        <f>SUM(U44:U52)</f>
        <v>110.19</v>
      </c>
      <c r="AE43" t="s">
        <v>112</v>
      </c>
    </row>
    <row r="44" spans="1:60" outlineLevel="1" x14ac:dyDescent="0.2">
      <c r="A44" s="158">
        <v>21</v>
      </c>
      <c r="B44" s="164" t="s">
        <v>171</v>
      </c>
      <c r="C44" s="193" t="s">
        <v>172</v>
      </c>
      <c r="D44" s="166" t="s">
        <v>121</v>
      </c>
      <c r="E44" s="173">
        <v>276.39999999999998</v>
      </c>
      <c r="F44" s="176"/>
      <c r="G44" s="176"/>
      <c r="H44" s="176"/>
      <c r="I44" s="176"/>
      <c r="J44" s="176"/>
      <c r="K44" s="176"/>
      <c r="L44" s="176"/>
      <c r="M44" s="176"/>
      <c r="N44" s="167"/>
      <c r="O44" s="167"/>
      <c r="P44" s="167"/>
      <c r="Q44" s="167"/>
      <c r="R44" s="167"/>
      <c r="S44" s="167"/>
      <c r="T44" s="168">
        <v>1.4999999999999999E-2</v>
      </c>
      <c r="U44" s="167">
        <f t="shared" ref="U44:U52" si="0">ROUND(E44*T44,2)</f>
        <v>4.1500000000000004</v>
      </c>
      <c r="V44" s="157"/>
      <c r="W44" s="157"/>
      <c r="X44" s="157"/>
      <c r="Y44" s="157"/>
      <c r="Z44" s="157"/>
      <c r="AA44" s="157"/>
      <c r="AB44" s="157"/>
      <c r="AC44" s="157"/>
      <c r="AD44" s="157"/>
      <c r="AE44" s="157" t="s">
        <v>122</v>
      </c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157"/>
      <c r="BD44" s="157"/>
      <c r="BE44" s="157"/>
      <c r="BF44" s="157"/>
      <c r="BG44" s="157"/>
      <c r="BH44" s="157"/>
    </row>
    <row r="45" spans="1:60" outlineLevel="1" x14ac:dyDescent="0.2">
      <c r="A45" s="158">
        <v>22</v>
      </c>
      <c r="B45" s="164" t="s">
        <v>173</v>
      </c>
      <c r="C45" s="193" t="s">
        <v>174</v>
      </c>
      <c r="D45" s="166" t="s">
        <v>121</v>
      </c>
      <c r="E45" s="173">
        <v>276.39999999999998</v>
      </c>
      <c r="F45" s="176"/>
      <c r="G45" s="176"/>
      <c r="H45" s="176"/>
      <c r="I45" s="176"/>
      <c r="J45" s="176"/>
      <c r="K45" s="176"/>
      <c r="L45" s="176"/>
      <c r="M45" s="176"/>
      <c r="N45" s="167"/>
      <c r="O45" s="167"/>
      <c r="P45" s="167"/>
      <c r="Q45" s="167"/>
      <c r="R45" s="167"/>
      <c r="S45" s="167"/>
      <c r="T45" s="168">
        <v>2.9000000000000001E-2</v>
      </c>
      <c r="U45" s="167">
        <f t="shared" si="0"/>
        <v>8.02</v>
      </c>
      <c r="V45" s="157"/>
      <c r="W45" s="157"/>
      <c r="X45" s="157"/>
      <c r="Y45" s="157"/>
      <c r="Z45" s="157"/>
      <c r="AA45" s="157"/>
      <c r="AB45" s="157"/>
      <c r="AC45" s="157"/>
      <c r="AD45" s="157"/>
      <c r="AE45" s="157" t="s">
        <v>122</v>
      </c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157"/>
      <c r="BD45" s="157"/>
      <c r="BE45" s="157"/>
      <c r="BF45" s="157"/>
      <c r="BG45" s="157"/>
      <c r="BH45" s="157"/>
    </row>
    <row r="46" spans="1:60" outlineLevel="1" x14ac:dyDescent="0.2">
      <c r="A46" s="158">
        <v>23</v>
      </c>
      <c r="B46" s="164" t="s">
        <v>175</v>
      </c>
      <c r="C46" s="193" t="s">
        <v>176</v>
      </c>
      <c r="D46" s="166" t="s">
        <v>121</v>
      </c>
      <c r="E46" s="173">
        <v>276.39999999999998</v>
      </c>
      <c r="F46" s="176"/>
      <c r="G46" s="176"/>
      <c r="H46" s="176"/>
      <c r="I46" s="176"/>
      <c r="J46" s="176"/>
      <c r="K46" s="176"/>
      <c r="L46" s="176"/>
      <c r="M46" s="176"/>
      <c r="N46" s="167"/>
      <c r="O46" s="167"/>
      <c r="P46" s="167"/>
      <c r="Q46" s="167"/>
      <c r="R46" s="167"/>
      <c r="S46" s="167"/>
      <c r="T46" s="168">
        <v>9.8000000000000004E-2</v>
      </c>
      <c r="U46" s="167">
        <f t="shared" si="0"/>
        <v>27.09</v>
      </c>
      <c r="V46" s="157"/>
      <c r="W46" s="157"/>
      <c r="X46" s="157"/>
      <c r="Y46" s="157"/>
      <c r="Z46" s="157"/>
      <c r="AA46" s="157"/>
      <c r="AB46" s="157"/>
      <c r="AC46" s="157"/>
      <c r="AD46" s="157"/>
      <c r="AE46" s="157" t="s">
        <v>122</v>
      </c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157"/>
      <c r="BD46" s="157"/>
      <c r="BE46" s="157"/>
      <c r="BF46" s="157"/>
      <c r="BG46" s="157"/>
      <c r="BH46" s="157"/>
    </row>
    <row r="47" spans="1:60" outlineLevel="1" x14ac:dyDescent="0.2">
      <c r="A47" s="158">
        <v>24</v>
      </c>
      <c r="B47" s="164" t="s">
        <v>177</v>
      </c>
      <c r="C47" s="193" t="s">
        <v>178</v>
      </c>
      <c r="D47" s="166" t="s">
        <v>121</v>
      </c>
      <c r="E47" s="173">
        <v>276.39999999999998</v>
      </c>
      <c r="F47" s="176"/>
      <c r="G47" s="176"/>
      <c r="H47" s="176"/>
      <c r="I47" s="176"/>
      <c r="J47" s="176"/>
      <c r="K47" s="176"/>
      <c r="L47" s="176"/>
      <c r="M47" s="176"/>
      <c r="N47" s="167"/>
      <c r="O47" s="167"/>
      <c r="P47" s="167"/>
      <c r="Q47" s="167"/>
      <c r="R47" s="167"/>
      <c r="S47" s="167"/>
      <c r="T47" s="168">
        <v>2.5999999999999999E-2</v>
      </c>
      <c r="U47" s="167">
        <f t="shared" si="0"/>
        <v>7.19</v>
      </c>
      <c r="V47" s="157"/>
      <c r="W47" s="157"/>
      <c r="X47" s="157"/>
      <c r="Y47" s="157"/>
      <c r="Z47" s="157"/>
      <c r="AA47" s="157"/>
      <c r="AB47" s="157"/>
      <c r="AC47" s="157"/>
      <c r="AD47" s="157"/>
      <c r="AE47" s="157" t="s">
        <v>122</v>
      </c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157"/>
      <c r="AR47" s="157"/>
      <c r="AS47" s="157"/>
      <c r="AT47" s="157"/>
      <c r="AU47" s="157"/>
      <c r="AV47" s="157"/>
      <c r="AW47" s="157"/>
      <c r="AX47" s="157"/>
      <c r="AY47" s="157"/>
      <c r="AZ47" s="157"/>
      <c r="BA47" s="157"/>
      <c r="BB47" s="157"/>
      <c r="BC47" s="157"/>
      <c r="BD47" s="157"/>
      <c r="BE47" s="157"/>
      <c r="BF47" s="157"/>
      <c r="BG47" s="157"/>
      <c r="BH47" s="157"/>
    </row>
    <row r="48" spans="1:60" outlineLevel="1" x14ac:dyDescent="0.2">
      <c r="A48" s="158">
        <v>25</v>
      </c>
      <c r="B48" s="164" t="s">
        <v>177</v>
      </c>
      <c r="C48" s="193" t="s">
        <v>178</v>
      </c>
      <c r="D48" s="166" t="s">
        <v>121</v>
      </c>
      <c r="E48" s="173">
        <v>276.39999999999998</v>
      </c>
      <c r="F48" s="176"/>
      <c r="G48" s="176"/>
      <c r="H48" s="176"/>
      <c r="I48" s="176"/>
      <c r="J48" s="176"/>
      <c r="K48" s="176"/>
      <c r="L48" s="176"/>
      <c r="M48" s="176"/>
      <c r="N48" s="167"/>
      <c r="O48" s="167"/>
      <c r="P48" s="167"/>
      <c r="Q48" s="167"/>
      <c r="R48" s="167"/>
      <c r="S48" s="167"/>
      <c r="T48" s="168">
        <v>2.5999999999999999E-2</v>
      </c>
      <c r="U48" s="167">
        <f t="shared" si="0"/>
        <v>7.19</v>
      </c>
      <c r="V48" s="157"/>
      <c r="W48" s="157"/>
      <c r="X48" s="157"/>
      <c r="Y48" s="157"/>
      <c r="Z48" s="157"/>
      <c r="AA48" s="157"/>
      <c r="AB48" s="157"/>
      <c r="AC48" s="157"/>
      <c r="AD48" s="157"/>
      <c r="AE48" s="157" t="s">
        <v>122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157"/>
      <c r="BD48" s="157"/>
      <c r="BE48" s="157"/>
      <c r="BF48" s="157"/>
      <c r="BG48" s="157"/>
      <c r="BH48" s="157"/>
    </row>
    <row r="49" spans="1:60" outlineLevel="1" x14ac:dyDescent="0.2">
      <c r="A49" s="158">
        <v>26</v>
      </c>
      <c r="B49" s="164" t="s">
        <v>179</v>
      </c>
      <c r="C49" s="193" t="s">
        <v>180</v>
      </c>
      <c r="D49" s="166" t="s">
        <v>121</v>
      </c>
      <c r="E49" s="173">
        <v>276.39999999999998</v>
      </c>
      <c r="F49" s="176"/>
      <c r="G49" s="176"/>
      <c r="H49" s="176"/>
      <c r="I49" s="176"/>
      <c r="J49" s="176"/>
      <c r="K49" s="176"/>
      <c r="L49" s="176"/>
      <c r="M49" s="176"/>
      <c r="N49" s="167"/>
      <c r="O49" s="167"/>
      <c r="P49" s="167"/>
      <c r="Q49" s="167"/>
      <c r="R49" s="167"/>
      <c r="S49" s="167"/>
      <c r="T49" s="168">
        <v>0.11</v>
      </c>
      <c r="U49" s="167">
        <f t="shared" si="0"/>
        <v>30.4</v>
      </c>
      <c r="V49" s="157"/>
      <c r="W49" s="157"/>
      <c r="X49" s="157"/>
      <c r="Y49" s="157"/>
      <c r="Z49" s="157"/>
      <c r="AA49" s="157"/>
      <c r="AB49" s="157"/>
      <c r="AC49" s="157"/>
      <c r="AD49" s="157"/>
      <c r="AE49" s="157" t="s">
        <v>122</v>
      </c>
      <c r="AF49" s="157"/>
      <c r="AG49" s="157"/>
      <c r="AH49" s="157"/>
      <c r="AI49" s="157"/>
      <c r="AJ49" s="157"/>
      <c r="AK49" s="157"/>
      <c r="AL49" s="157"/>
      <c r="AM49" s="157"/>
      <c r="AN49" s="157"/>
      <c r="AO49" s="157"/>
      <c r="AP49" s="157"/>
      <c r="AQ49" s="157"/>
      <c r="AR49" s="157"/>
      <c r="AS49" s="157"/>
      <c r="AT49" s="157"/>
      <c r="AU49" s="157"/>
      <c r="AV49" s="157"/>
      <c r="AW49" s="157"/>
      <c r="AX49" s="157"/>
      <c r="AY49" s="157"/>
      <c r="AZ49" s="157"/>
      <c r="BA49" s="157"/>
      <c r="BB49" s="157"/>
      <c r="BC49" s="157"/>
      <c r="BD49" s="157"/>
      <c r="BE49" s="157"/>
      <c r="BF49" s="157"/>
      <c r="BG49" s="157"/>
      <c r="BH49" s="157"/>
    </row>
    <row r="50" spans="1:60" outlineLevel="1" x14ac:dyDescent="0.2">
      <c r="A50" s="158">
        <v>27</v>
      </c>
      <c r="B50" s="164" t="s">
        <v>181</v>
      </c>
      <c r="C50" s="193" t="s">
        <v>182</v>
      </c>
      <c r="D50" s="166" t="s">
        <v>121</v>
      </c>
      <c r="E50" s="173">
        <v>276.39999999999998</v>
      </c>
      <c r="F50" s="176"/>
      <c r="G50" s="176"/>
      <c r="H50" s="176"/>
      <c r="I50" s="176"/>
      <c r="J50" s="176"/>
      <c r="K50" s="176"/>
      <c r="L50" s="176"/>
      <c r="M50" s="176"/>
      <c r="N50" s="167"/>
      <c r="O50" s="167"/>
      <c r="P50" s="167"/>
      <c r="Q50" s="167"/>
      <c r="R50" s="167"/>
      <c r="S50" s="167"/>
      <c r="T50" s="168">
        <v>4.0000000000000001E-3</v>
      </c>
      <c r="U50" s="167">
        <f t="shared" si="0"/>
        <v>1.1100000000000001</v>
      </c>
      <c r="V50" s="157"/>
      <c r="W50" s="157"/>
      <c r="X50" s="157"/>
      <c r="Y50" s="157"/>
      <c r="Z50" s="157"/>
      <c r="AA50" s="157"/>
      <c r="AB50" s="157"/>
      <c r="AC50" s="157"/>
      <c r="AD50" s="157"/>
      <c r="AE50" s="157" t="s">
        <v>122</v>
      </c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</row>
    <row r="51" spans="1:60" outlineLevel="1" x14ac:dyDescent="0.2">
      <c r="A51" s="158">
        <v>28</v>
      </c>
      <c r="B51" s="164" t="s">
        <v>183</v>
      </c>
      <c r="C51" s="193" t="s">
        <v>184</v>
      </c>
      <c r="D51" s="166" t="s">
        <v>121</v>
      </c>
      <c r="E51" s="173">
        <v>49.4</v>
      </c>
      <c r="F51" s="176"/>
      <c r="G51" s="176"/>
      <c r="H51" s="176"/>
      <c r="I51" s="176"/>
      <c r="J51" s="176"/>
      <c r="K51" s="176"/>
      <c r="L51" s="176"/>
      <c r="M51" s="176"/>
      <c r="N51" s="167"/>
      <c r="O51" s="167"/>
      <c r="P51" s="167"/>
      <c r="Q51" s="167"/>
      <c r="R51" s="167"/>
      <c r="S51" s="167"/>
      <c r="T51" s="168">
        <v>0.47799999999999998</v>
      </c>
      <c r="U51" s="167">
        <f t="shared" si="0"/>
        <v>23.61</v>
      </c>
      <c r="V51" s="157"/>
      <c r="W51" s="157"/>
      <c r="X51" s="157"/>
      <c r="Y51" s="157"/>
      <c r="Z51" s="157"/>
      <c r="AA51" s="157"/>
      <c r="AB51" s="157"/>
      <c r="AC51" s="157"/>
      <c r="AD51" s="157"/>
      <c r="AE51" s="157" t="s">
        <v>122</v>
      </c>
      <c r="AF51" s="157"/>
      <c r="AG51" s="157"/>
      <c r="AH51" s="157"/>
      <c r="AI51" s="157"/>
      <c r="AJ51" s="157"/>
      <c r="AK51" s="157"/>
      <c r="AL51" s="157"/>
      <c r="AM51" s="157"/>
      <c r="AN51" s="157"/>
      <c r="AO51" s="157"/>
      <c r="AP51" s="157"/>
      <c r="AQ51" s="157"/>
      <c r="AR51" s="157"/>
      <c r="AS51" s="157"/>
      <c r="AT51" s="157"/>
      <c r="AU51" s="157"/>
      <c r="AV51" s="157"/>
      <c r="AW51" s="157"/>
      <c r="AX51" s="157"/>
      <c r="AY51" s="157"/>
      <c r="AZ51" s="157"/>
      <c r="BA51" s="157"/>
      <c r="BB51" s="157"/>
      <c r="BC51" s="157"/>
      <c r="BD51" s="157"/>
      <c r="BE51" s="157"/>
      <c r="BF51" s="157"/>
      <c r="BG51" s="157"/>
      <c r="BH51" s="157"/>
    </row>
    <row r="52" spans="1:60" outlineLevel="1" x14ac:dyDescent="0.2">
      <c r="A52" s="158">
        <v>29</v>
      </c>
      <c r="B52" s="164" t="s">
        <v>185</v>
      </c>
      <c r="C52" s="193" t="s">
        <v>186</v>
      </c>
      <c r="D52" s="166" t="s">
        <v>121</v>
      </c>
      <c r="E52" s="173">
        <v>49.4</v>
      </c>
      <c r="F52" s="176"/>
      <c r="G52" s="176"/>
      <c r="H52" s="176"/>
      <c r="I52" s="176"/>
      <c r="J52" s="176"/>
      <c r="K52" s="176"/>
      <c r="L52" s="176"/>
      <c r="M52" s="176"/>
      <c r="N52" s="167"/>
      <c r="O52" s="167"/>
      <c r="P52" s="167"/>
      <c r="Q52" s="167"/>
      <c r="R52" s="167"/>
      <c r="S52" s="167"/>
      <c r="T52" s="168">
        <v>2.9000000000000001E-2</v>
      </c>
      <c r="U52" s="167">
        <f t="shared" si="0"/>
        <v>1.43</v>
      </c>
      <c r="V52" s="157"/>
      <c r="W52" s="157"/>
      <c r="X52" s="157"/>
      <c r="Y52" s="157"/>
      <c r="Z52" s="157"/>
      <c r="AA52" s="157"/>
      <c r="AB52" s="157"/>
      <c r="AC52" s="157"/>
      <c r="AD52" s="157"/>
      <c r="AE52" s="157" t="s">
        <v>122</v>
      </c>
      <c r="AF52" s="157"/>
      <c r="AG52" s="157"/>
      <c r="AH52" s="157"/>
      <c r="AI52" s="157"/>
      <c r="AJ52" s="157"/>
      <c r="AK52" s="157"/>
      <c r="AL52" s="157"/>
      <c r="AM52" s="157"/>
      <c r="AN52" s="157"/>
      <c r="AO52" s="157"/>
      <c r="AP52" s="157"/>
      <c r="AQ52" s="157"/>
      <c r="AR52" s="157"/>
      <c r="AS52" s="157"/>
      <c r="AT52" s="157"/>
      <c r="AU52" s="157"/>
      <c r="AV52" s="157"/>
      <c r="AW52" s="157"/>
      <c r="AX52" s="157"/>
      <c r="AY52" s="157"/>
      <c r="AZ52" s="157"/>
      <c r="BA52" s="157"/>
      <c r="BB52" s="157"/>
      <c r="BC52" s="157"/>
      <c r="BD52" s="157"/>
      <c r="BE52" s="157"/>
      <c r="BF52" s="157"/>
      <c r="BG52" s="157"/>
      <c r="BH52" s="157"/>
    </row>
    <row r="53" spans="1:60" x14ac:dyDescent="0.2">
      <c r="A53" s="159" t="s">
        <v>111</v>
      </c>
      <c r="B53" s="165" t="s">
        <v>66</v>
      </c>
      <c r="C53" s="195" t="s">
        <v>67</v>
      </c>
      <c r="D53" s="170"/>
      <c r="E53" s="175"/>
      <c r="F53" s="177"/>
      <c r="G53" s="177">
        <f>SUMIF(AE54:AE60,"&lt;&gt;NOR",G54:G60)</f>
        <v>0</v>
      </c>
      <c r="H53" s="177"/>
      <c r="I53" s="177">
        <f>SUM(I54:I60)</f>
        <v>0</v>
      </c>
      <c r="J53" s="177"/>
      <c r="K53" s="177">
        <f>SUM(K54:K60)</f>
        <v>0</v>
      </c>
      <c r="L53" s="177"/>
      <c r="M53" s="177">
        <f>SUM(M54:M60)</f>
        <v>0</v>
      </c>
      <c r="N53" s="171"/>
      <c r="O53" s="171">
        <f>SUM(O54:O60)</f>
        <v>0</v>
      </c>
      <c r="P53" s="171"/>
      <c r="Q53" s="171">
        <f>SUM(Q54:Q60)</f>
        <v>0</v>
      </c>
      <c r="R53" s="171"/>
      <c r="S53" s="171"/>
      <c r="T53" s="172"/>
      <c r="U53" s="171">
        <f>SUM(U54:U60)</f>
        <v>60.78</v>
      </c>
      <c r="AE53" t="s">
        <v>112</v>
      </c>
    </row>
    <row r="54" spans="1:60" outlineLevel="1" x14ac:dyDescent="0.2">
      <c r="A54" s="158">
        <v>30</v>
      </c>
      <c r="B54" s="164" t="s">
        <v>187</v>
      </c>
      <c r="C54" s="193" t="s">
        <v>188</v>
      </c>
      <c r="D54" s="166" t="s">
        <v>125</v>
      </c>
      <c r="E54" s="173">
        <v>150</v>
      </c>
      <c r="F54" s="176"/>
      <c r="G54" s="176"/>
      <c r="H54" s="176"/>
      <c r="I54" s="176"/>
      <c r="J54" s="176"/>
      <c r="K54" s="176"/>
      <c r="L54" s="176"/>
      <c r="M54" s="176"/>
      <c r="N54" s="167"/>
      <c r="O54" s="167"/>
      <c r="P54" s="167"/>
      <c r="Q54" s="167"/>
      <c r="R54" s="167"/>
      <c r="S54" s="167"/>
      <c r="T54" s="168">
        <v>0.22</v>
      </c>
      <c r="U54" s="167">
        <f>ROUND(E54*T54,2)</f>
        <v>33</v>
      </c>
      <c r="V54" s="157"/>
      <c r="W54" s="157"/>
      <c r="X54" s="157"/>
      <c r="Y54" s="157"/>
      <c r="Z54" s="157"/>
      <c r="AA54" s="157"/>
      <c r="AB54" s="157"/>
      <c r="AC54" s="157"/>
      <c r="AD54" s="157"/>
      <c r="AE54" s="157" t="s">
        <v>122</v>
      </c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</row>
    <row r="55" spans="1:60" outlineLevel="1" x14ac:dyDescent="0.2">
      <c r="A55" s="158">
        <v>31</v>
      </c>
      <c r="B55" s="164" t="s">
        <v>189</v>
      </c>
      <c r="C55" s="193" t="s">
        <v>190</v>
      </c>
      <c r="D55" s="166" t="s">
        <v>121</v>
      </c>
      <c r="E55" s="173">
        <v>4.9400000000000004</v>
      </c>
      <c r="F55" s="176"/>
      <c r="G55" s="176"/>
      <c r="H55" s="176"/>
      <c r="I55" s="176"/>
      <c r="J55" s="176"/>
      <c r="K55" s="176"/>
      <c r="L55" s="176"/>
      <c r="M55" s="176"/>
      <c r="N55" s="167"/>
      <c r="O55" s="167"/>
      <c r="P55" s="167"/>
      <c r="Q55" s="167"/>
      <c r="R55" s="167"/>
      <c r="S55" s="167"/>
      <c r="T55" s="168">
        <v>0</v>
      </c>
      <c r="U55" s="167">
        <f>ROUND(E55*T55,2)</f>
        <v>0</v>
      </c>
      <c r="V55" s="157"/>
      <c r="W55" s="157"/>
      <c r="X55" s="157"/>
      <c r="Y55" s="157"/>
      <c r="Z55" s="157"/>
      <c r="AA55" s="157"/>
      <c r="AB55" s="157"/>
      <c r="AC55" s="157"/>
      <c r="AD55" s="157"/>
      <c r="AE55" s="157" t="s">
        <v>191</v>
      </c>
      <c r="AF55" s="157"/>
      <c r="AG55" s="157"/>
      <c r="AH55" s="157"/>
      <c r="AI55" s="157"/>
      <c r="AJ55" s="157"/>
      <c r="AK55" s="157"/>
      <c r="AL55" s="157"/>
      <c r="AM55" s="157"/>
      <c r="AN55" s="157"/>
      <c r="AO55" s="157"/>
      <c r="AP55" s="157"/>
      <c r="AQ55" s="157"/>
      <c r="AR55" s="157"/>
      <c r="AS55" s="157"/>
      <c r="AT55" s="157"/>
      <c r="AU55" s="157"/>
      <c r="AV55" s="157"/>
      <c r="AW55" s="157"/>
      <c r="AX55" s="157"/>
      <c r="AY55" s="157"/>
      <c r="AZ55" s="157"/>
      <c r="BA55" s="157"/>
      <c r="BB55" s="157"/>
      <c r="BC55" s="157"/>
      <c r="BD55" s="157"/>
      <c r="BE55" s="157"/>
      <c r="BF55" s="157"/>
      <c r="BG55" s="157"/>
      <c r="BH55" s="157"/>
    </row>
    <row r="56" spans="1:60" outlineLevel="1" x14ac:dyDescent="0.2">
      <c r="A56" s="158"/>
      <c r="B56" s="164"/>
      <c r="C56" s="194" t="s">
        <v>192</v>
      </c>
      <c r="D56" s="169"/>
      <c r="E56" s="174">
        <v>4.9400000000000004</v>
      </c>
      <c r="F56" s="176"/>
      <c r="G56" s="176"/>
      <c r="H56" s="176"/>
      <c r="I56" s="176"/>
      <c r="J56" s="176"/>
      <c r="K56" s="176"/>
      <c r="L56" s="176"/>
      <c r="M56" s="176"/>
      <c r="N56" s="167"/>
      <c r="O56" s="167"/>
      <c r="P56" s="167"/>
      <c r="Q56" s="167"/>
      <c r="R56" s="167"/>
      <c r="S56" s="167"/>
      <c r="T56" s="168"/>
      <c r="U56" s="167"/>
      <c r="V56" s="157"/>
      <c r="W56" s="157"/>
      <c r="X56" s="157"/>
      <c r="Y56" s="157"/>
      <c r="Z56" s="157"/>
      <c r="AA56" s="157"/>
      <c r="AB56" s="157"/>
      <c r="AC56" s="157"/>
      <c r="AD56" s="157"/>
      <c r="AE56" s="157" t="s">
        <v>118</v>
      </c>
      <c r="AF56" s="157">
        <v>0</v>
      </c>
      <c r="AG56" s="157"/>
      <c r="AH56" s="157"/>
      <c r="AI56" s="157"/>
      <c r="AJ56" s="157"/>
      <c r="AK56" s="157"/>
      <c r="AL56" s="157"/>
      <c r="AM56" s="157"/>
      <c r="AN56" s="157"/>
      <c r="AO56" s="157"/>
      <c r="AP56" s="157"/>
      <c r="AQ56" s="157"/>
      <c r="AR56" s="157"/>
      <c r="AS56" s="157"/>
      <c r="AT56" s="157"/>
      <c r="AU56" s="157"/>
      <c r="AV56" s="157"/>
      <c r="AW56" s="157"/>
      <c r="AX56" s="157"/>
      <c r="AY56" s="157"/>
      <c r="AZ56" s="157"/>
      <c r="BA56" s="157"/>
      <c r="BB56" s="157"/>
      <c r="BC56" s="157"/>
      <c r="BD56" s="157"/>
      <c r="BE56" s="157"/>
      <c r="BF56" s="157"/>
      <c r="BG56" s="157"/>
      <c r="BH56" s="157"/>
    </row>
    <row r="57" spans="1:60" outlineLevel="1" x14ac:dyDescent="0.2">
      <c r="A57" s="158">
        <v>32</v>
      </c>
      <c r="B57" s="164" t="s">
        <v>193</v>
      </c>
      <c r="C57" s="193" t="s">
        <v>194</v>
      </c>
      <c r="D57" s="166" t="s">
        <v>195</v>
      </c>
      <c r="E57" s="173">
        <v>10</v>
      </c>
      <c r="F57" s="176"/>
      <c r="G57" s="176"/>
      <c r="H57" s="176"/>
      <c r="I57" s="176"/>
      <c r="J57" s="176"/>
      <c r="K57" s="176"/>
      <c r="L57" s="176"/>
      <c r="M57" s="176"/>
      <c r="N57" s="167"/>
      <c r="O57" s="167"/>
      <c r="P57" s="167"/>
      <c r="Q57" s="167"/>
      <c r="R57" s="167"/>
      <c r="S57" s="167"/>
      <c r="T57" s="168">
        <v>0.17</v>
      </c>
      <c r="U57" s="167">
        <f>ROUND(E57*T57,2)</f>
        <v>1.7</v>
      </c>
      <c r="V57" s="157"/>
      <c r="W57" s="157"/>
      <c r="X57" s="157"/>
      <c r="Y57" s="157"/>
      <c r="Z57" s="157"/>
      <c r="AA57" s="157"/>
      <c r="AB57" s="157"/>
      <c r="AC57" s="157"/>
      <c r="AD57" s="157"/>
      <c r="AE57" s="157" t="s">
        <v>122</v>
      </c>
      <c r="AF57" s="157"/>
      <c r="AG57" s="157"/>
      <c r="AH57" s="157"/>
      <c r="AI57" s="157"/>
      <c r="AJ57" s="157"/>
      <c r="AK57" s="157"/>
      <c r="AL57" s="157"/>
      <c r="AM57" s="157"/>
      <c r="AN57" s="157"/>
      <c r="AO57" s="157"/>
      <c r="AP57" s="157"/>
      <c r="AQ57" s="157"/>
      <c r="AR57" s="157"/>
      <c r="AS57" s="157"/>
      <c r="AT57" s="157"/>
      <c r="AU57" s="157"/>
      <c r="AV57" s="157"/>
      <c r="AW57" s="157"/>
      <c r="AX57" s="157"/>
      <c r="AY57" s="157"/>
      <c r="AZ57" s="157"/>
      <c r="BA57" s="157"/>
      <c r="BB57" s="157"/>
      <c r="BC57" s="157"/>
      <c r="BD57" s="157"/>
      <c r="BE57" s="157"/>
      <c r="BF57" s="157"/>
      <c r="BG57" s="157"/>
      <c r="BH57" s="157"/>
    </row>
    <row r="58" spans="1:60" ht="22.5" outlineLevel="1" x14ac:dyDescent="0.2">
      <c r="A58" s="158">
        <v>33</v>
      </c>
      <c r="B58" s="164" t="s">
        <v>196</v>
      </c>
      <c r="C58" s="193" t="s">
        <v>197</v>
      </c>
      <c r="D58" s="166" t="s">
        <v>125</v>
      </c>
      <c r="E58" s="173">
        <v>160</v>
      </c>
      <c r="F58" s="176"/>
      <c r="G58" s="176"/>
      <c r="H58" s="176"/>
      <c r="I58" s="176"/>
      <c r="J58" s="176"/>
      <c r="K58" s="176"/>
      <c r="L58" s="176"/>
      <c r="M58" s="176"/>
      <c r="N58" s="167"/>
      <c r="O58" s="167"/>
      <c r="P58" s="167"/>
      <c r="Q58" s="167"/>
      <c r="R58" s="167"/>
      <c r="S58" s="167"/>
      <c r="T58" s="168">
        <v>9.4E-2</v>
      </c>
      <c r="U58" s="167">
        <f>ROUND(E58*T58,2)</f>
        <v>15.04</v>
      </c>
      <c r="V58" s="157"/>
      <c r="W58" s="157"/>
      <c r="X58" s="157"/>
      <c r="Y58" s="157"/>
      <c r="Z58" s="157"/>
      <c r="AA58" s="157"/>
      <c r="AB58" s="157"/>
      <c r="AC58" s="157"/>
      <c r="AD58" s="157"/>
      <c r="AE58" s="157" t="s">
        <v>122</v>
      </c>
      <c r="AF58" s="157"/>
      <c r="AG58" s="157"/>
      <c r="AH58" s="157"/>
      <c r="AI58" s="157"/>
      <c r="AJ58" s="157"/>
      <c r="AK58" s="157"/>
      <c r="AL58" s="157"/>
      <c r="AM58" s="157"/>
      <c r="AN58" s="157"/>
      <c r="AO58" s="157"/>
      <c r="AP58" s="157"/>
      <c r="AQ58" s="157"/>
      <c r="AR58" s="157"/>
      <c r="AS58" s="157"/>
      <c r="AT58" s="157"/>
      <c r="AU58" s="157"/>
      <c r="AV58" s="157"/>
      <c r="AW58" s="157"/>
      <c r="AX58" s="157"/>
      <c r="AY58" s="157"/>
      <c r="AZ58" s="157"/>
      <c r="BA58" s="157"/>
      <c r="BB58" s="157"/>
      <c r="BC58" s="157"/>
      <c r="BD58" s="157"/>
      <c r="BE58" s="157"/>
      <c r="BF58" s="157"/>
      <c r="BG58" s="157"/>
      <c r="BH58" s="157"/>
    </row>
    <row r="59" spans="1:60" outlineLevel="1" x14ac:dyDescent="0.2">
      <c r="A59" s="158">
        <v>34</v>
      </c>
      <c r="B59" s="164" t="s">
        <v>198</v>
      </c>
      <c r="C59" s="193" t="s">
        <v>199</v>
      </c>
      <c r="D59" s="166" t="s">
        <v>125</v>
      </c>
      <c r="E59" s="173">
        <v>160</v>
      </c>
      <c r="F59" s="176"/>
      <c r="G59" s="176"/>
      <c r="H59" s="176"/>
      <c r="I59" s="176"/>
      <c r="J59" s="176"/>
      <c r="K59" s="176"/>
      <c r="L59" s="176"/>
      <c r="M59" s="176"/>
      <c r="N59" s="167"/>
      <c r="O59" s="167"/>
      <c r="P59" s="167"/>
      <c r="Q59" s="167"/>
      <c r="R59" s="167"/>
      <c r="S59" s="167"/>
      <c r="T59" s="168">
        <v>3.6999999999999998E-2</v>
      </c>
      <c r="U59" s="167">
        <f>ROUND(E59*T59,2)</f>
        <v>5.92</v>
      </c>
      <c r="V59" s="157"/>
      <c r="W59" s="157"/>
      <c r="X59" s="157"/>
      <c r="Y59" s="157"/>
      <c r="Z59" s="157"/>
      <c r="AA59" s="157"/>
      <c r="AB59" s="157"/>
      <c r="AC59" s="157"/>
      <c r="AD59" s="157"/>
      <c r="AE59" s="157" t="s">
        <v>122</v>
      </c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</row>
    <row r="60" spans="1:60" outlineLevel="1" x14ac:dyDescent="0.2">
      <c r="A60" s="158">
        <v>35</v>
      </c>
      <c r="B60" s="164" t="s">
        <v>200</v>
      </c>
      <c r="C60" s="193" t="s">
        <v>201</v>
      </c>
      <c r="D60" s="166" t="s">
        <v>125</v>
      </c>
      <c r="E60" s="173">
        <v>160</v>
      </c>
      <c r="F60" s="176"/>
      <c r="G60" s="176"/>
      <c r="H60" s="176"/>
      <c r="I60" s="176"/>
      <c r="J60" s="176"/>
      <c r="K60" s="176"/>
      <c r="L60" s="176"/>
      <c r="M60" s="176"/>
      <c r="N60" s="167"/>
      <c r="O60" s="167"/>
      <c r="P60" s="167"/>
      <c r="Q60" s="167"/>
      <c r="R60" s="167"/>
      <c r="S60" s="167"/>
      <c r="T60" s="168">
        <v>3.2000000000000001E-2</v>
      </c>
      <c r="U60" s="167">
        <f>ROUND(E60*T60,2)</f>
        <v>5.12</v>
      </c>
      <c r="V60" s="157"/>
      <c r="W60" s="157"/>
      <c r="X60" s="157"/>
      <c r="Y60" s="157"/>
      <c r="Z60" s="157"/>
      <c r="AA60" s="157"/>
      <c r="AB60" s="157"/>
      <c r="AC60" s="157"/>
      <c r="AD60" s="157"/>
      <c r="AE60" s="157" t="s">
        <v>122</v>
      </c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</row>
    <row r="61" spans="1:60" x14ac:dyDescent="0.2">
      <c r="A61" s="159" t="s">
        <v>111</v>
      </c>
      <c r="B61" s="165" t="s">
        <v>68</v>
      </c>
      <c r="C61" s="195" t="s">
        <v>69</v>
      </c>
      <c r="D61" s="170"/>
      <c r="E61" s="175"/>
      <c r="F61" s="177"/>
      <c r="G61" s="177">
        <f>SUMIF(AE62:AE63,"&lt;&gt;NOR",G62:G63)</f>
        <v>0</v>
      </c>
      <c r="H61" s="177"/>
      <c r="I61" s="177">
        <f>SUM(I62:I63)</f>
        <v>0</v>
      </c>
      <c r="J61" s="177"/>
      <c r="K61" s="177">
        <f>SUM(K62:K63)</f>
        <v>0</v>
      </c>
      <c r="L61" s="177"/>
      <c r="M61" s="177">
        <f>SUM(M62:M63)</f>
        <v>0</v>
      </c>
      <c r="N61" s="171"/>
      <c r="O61" s="171">
        <f>SUM(O62:O63)</f>
        <v>0</v>
      </c>
      <c r="P61" s="171"/>
      <c r="Q61" s="171">
        <f>SUM(Q62:Q63)</f>
        <v>0</v>
      </c>
      <c r="R61" s="171"/>
      <c r="S61" s="171"/>
      <c r="T61" s="172"/>
      <c r="U61" s="171">
        <f>SUM(U62:U63)</f>
        <v>8.2899999999999991</v>
      </c>
      <c r="AE61" t="s">
        <v>112</v>
      </c>
    </row>
    <row r="62" spans="1:60" outlineLevel="1" x14ac:dyDescent="0.2">
      <c r="A62" s="158">
        <v>36</v>
      </c>
      <c r="B62" s="164" t="s">
        <v>202</v>
      </c>
      <c r="C62" s="193" t="s">
        <v>203</v>
      </c>
      <c r="D62" s="166" t="s">
        <v>121</v>
      </c>
      <c r="E62" s="173">
        <v>276.39999999999998</v>
      </c>
      <c r="F62" s="176"/>
      <c r="G62" s="176"/>
      <c r="H62" s="176"/>
      <c r="I62" s="176"/>
      <c r="J62" s="176"/>
      <c r="K62" s="176"/>
      <c r="L62" s="176"/>
      <c r="M62" s="176"/>
      <c r="N62" s="167"/>
      <c r="O62" s="167"/>
      <c r="P62" s="167"/>
      <c r="Q62" s="167"/>
      <c r="R62" s="167"/>
      <c r="S62" s="167"/>
      <c r="T62" s="168">
        <v>0.03</v>
      </c>
      <c r="U62" s="167">
        <f>ROUND(E62*T62,2)</f>
        <v>8.2899999999999991</v>
      </c>
      <c r="V62" s="157"/>
      <c r="W62" s="157"/>
      <c r="X62" s="157"/>
      <c r="Y62" s="157"/>
      <c r="Z62" s="157"/>
      <c r="AA62" s="157"/>
      <c r="AB62" s="157"/>
      <c r="AC62" s="157"/>
      <c r="AD62" s="157"/>
      <c r="AE62" s="157" t="s">
        <v>122</v>
      </c>
      <c r="AF62" s="157"/>
      <c r="AG62" s="157"/>
      <c r="AH62" s="157"/>
      <c r="AI62" s="157"/>
      <c r="AJ62" s="157"/>
      <c r="AK62" s="157"/>
      <c r="AL62" s="157"/>
      <c r="AM62" s="157"/>
      <c r="AN62" s="157"/>
      <c r="AO62" s="157"/>
      <c r="AP62" s="157"/>
      <c r="AQ62" s="157"/>
      <c r="AR62" s="157"/>
      <c r="AS62" s="157"/>
      <c r="AT62" s="157"/>
      <c r="AU62" s="157"/>
      <c r="AV62" s="157"/>
      <c r="AW62" s="157"/>
      <c r="AX62" s="157"/>
      <c r="AY62" s="157"/>
      <c r="AZ62" s="157"/>
      <c r="BA62" s="157"/>
      <c r="BB62" s="157"/>
      <c r="BC62" s="157"/>
      <c r="BD62" s="157"/>
      <c r="BE62" s="157"/>
      <c r="BF62" s="157"/>
      <c r="BG62" s="157"/>
      <c r="BH62" s="157"/>
    </row>
    <row r="63" spans="1:60" outlineLevel="1" x14ac:dyDescent="0.2">
      <c r="A63" s="158"/>
      <c r="B63" s="164"/>
      <c r="C63" s="194" t="s">
        <v>204</v>
      </c>
      <c r="D63" s="169"/>
      <c r="E63" s="174">
        <v>1734.4</v>
      </c>
      <c r="F63" s="176"/>
      <c r="G63" s="176"/>
      <c r="H63" s="176"/>
      <c r="I63" s="176"/>
      <c r="J63" s="176"/>
      <c r="K63" s="176"/>
      <c r="L63" s="176"/>
      <c r="M63" s="176"/>
      <c r="N63" s="167"/>
      <c r="O63" s="167"/>
      <c r="P63" s="167"/>
      <c r="Q63" s="167"/>
      <c r="R63" s="167"/>
      <c r="S63" s="167"/>
      <c r="T63" s="168"/>
      <c r="U63" s="167"/>
      <c r="V63" s="157"/>
      <c r="W63" s="157"/>
      <c r="X63" s="157"/>
      <c r="Y63" s="157"/>
      <c r="Z63" s="157"/>
      <c r="AA63" s="157"/>
      <c r="AB63" s="157"/>
      <c r="AC63" s="157"/>
      <c r="AD63" s="157"/>
      <c r="AE63" s="157" t="s">
        <v>118</v>
      </c>
      <c r="AF63" s="157">
        <v>0</v>
      </c>
      <c r="AG63" s="157"/>
      <c r="AH63" s="157"/>
      <c r="AI63" s="157"/>
      <c r="AJ63" s="157"/>
      <c r="AK63" s="157"/>
      <c r="AL63" s="157"/>
      <c r="AM63" s="157"/>
      <c r="AN63" s="157"/>
      <c r="AO63" s="157"/>
      <c r="AP63" s="157"/>
      <c r="AQ63" s="157"/>
      <c r="AR63" s="157"/>
      <c r="AS63" s="157"/>
      <c r="AT63" s="157"/>
      <c r="AU63" s="157"/>
      <c r="AV63" s="157"/>
      <c r="AW63" s="157"/>
      <c r="AX63" s="157"/>
      <c r="AY63" s="157"/>
      <c r="AZ63" s="157"/>
      <c r="BA63" s="157"/>
      <c r="BB63" s="157"/>
      <c r="BC63" s="157"/>
      <c r="BD63" s="157"/>
      <c r="BE63" s="157"/>
      <c r="BF63" s="157"/>
      <c r="BG63" s="157"/>
      <c r="BH63" s="157"/>
    </row>
    <row r="64" spans="1:60" x14ac:dyDescent="0.2">
      <c r="A64" s="159" t="s">
        <v>111</v>
      </c>
      <c r="B64" s="165" t="s">
        <v>70</v>
      </c>
      <c r="C64" s="195" t="s">
        <v>71</v>
      </c>
      <c r="D64" s="170"/>
      <c r="E64" s="175"/>
      <c r="F64" s="177"/>
      <c r="G64" s="177">
        <f>SUMIF(AE65:AE72,"&lt;&gt;NOR",G65:G72)</f>
        <v>0</v>
      </c>
      <c r="H64" s="177"/>
      <c r="I64" s="177">
        <f>SUM(I65:I72)</f>
        <v>0</v>
      </c>
      <c r="J64" s="177"/>
      <c r="K64" s="177">
        <f>SUM(K65:K72)</f>
        <v>0</v>
      </c>
      <c r="L64" s="177"/>
      <c r="M64" s="177">
        <f>SUM(M65:M72)</f>
        <v>0</v>
      </c>
      <c r="N64" s="171"/>
      <c r="O64" s="171">
        <f>SUM(O65:O72)</f>
        <v>0</v>
      </c>
      <c r="P64" s="171"/>
      <c r="Q64" s="171">
        <f>SUM(Q65:Q72)</f>
        <v>0</v>
      </c>
      <c r="R64" s="171"/>
      <c r="S64" s="171"/>
      <c r="T64" s="172"/>
      <c r="U64" s="171">
        <f>SUM(U65:U72)</f>
        <v>644.91</v>
      </c>
      <c r="AE64" t="s">
        <v>112</v>
      </c>
    </row>
    <row r="65" spans="1:60" outlineLevel="1" x14ac:dyDescent="0.2">
      <c r="A65" s="158">
        <v>37</v>
      </c>
      <c r="B65" s="164" t="s">
        <v>205</v>
      </c>
      <c r="C65" s="193" t="s">
        <v>206</v>
      </c>
      <c r="D65" s="166" t="s">
        <v>207</v>
      </c>
      <c r="E65" s="173">
        <v>272.16000000000003</v>
      </c>
      <c r="F65" s="176"/>
      <c r="G65" s="176"/>
      <c r="H65" s="176"/>
      <c r="I65" s="176"/>
      <c r="J65" s="176"/>
      <c r="K65" s="176"/>
      <c r="L65" s="176"/>
      <c r="M65" s="176"/>
      <c r="N65" s="167"/>
      <c r="O65" s="167"/>
      <c r="P65" s="167"/>
      <c r="Q65" s="167"/>
      <c r="R65" s="167"/>
      <c r="S65" s="167"/>
      <c r="T65" s="168">
        <v>0</v>
      </c>
      <c r="U65" s="167">
        <f t="shared" ref="U65:U72" si="1">ROUND(E65*T65,2)</f>
        <v>0</v>
      </c>
      <c r="V65" s="157"/>
      <c r="W65" s="157"/>
      <c r="X65" s="157"/>
      <c r="Y65" s="157"/>
      <c r="Z65" s="157"/>
      <c r="AA65" s="157"/>
      <c r="AB65" s="157"/>
      <c r="AC65" s="157"/>
      <c r="AD65" s="157"/>
      <c r="AE65" s="157" t="s">
        <v>122</v>
      </c>
      <c r="AF65" s="157"/>
      <c r="AG65" s="157"/>
      <c r="AH65" s="157"/>
      <c r="AI65" s="157"/>
      <c r="AJ65" s="157"/>
      <c r="AK65" s="157"/>
      <c r="AL65" s="157"/>
      <c r="AM65" s="157"/>
      <c r="AN65" s="157"/>
      <c r="AO65" s="157"/>
      <c r="AP65" s="157"/>
      <c r="AQ65" s="157"/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</row>
    <row r="66" spans="1:60" outlineLevel="1" x14ac:dyDescent="0.2">
      <c r="A66" s="158">
        <v>38</v>
      </c>
      <c r="B66" s="164" t="s">
        <v>208</v>
      </c>
      <c r="C66" s="193" t="s">
        <v>209</v>
      </c>
      <c r="D66" s="166" t="s">
        <v>207</v>
      </c>
      <c r="E66" s="173">
        <v>272.16000000000003</v>
      </c>
      <c r="F66" s="176"/>
      <c r="G66" s="176"/>
      <c r="H66" s="176"/>
      <c r="I66" s="176"/>
      <c r="J66" s="176"/>
      <c r="K66" s="176"/>
      <c r="L66" s="176"/>
      <c r="M66" s="176"/>
      <c r="N66" s="167"/>
      <c r="O66" s="167"/>
      <c r="P66" s="167"/>
      <c r="Q66" s="167"/>
      <c r="R66" s="167"/>
      <c r="S66" s="167"/>
      <c r="T66" s="168">
        <v>0.69</v>
      </c>
      <c r="U66" s="167">
        <f t="shared" si="1"/>
        <v>187.79</v>
      </c>
      <c r="V66" s="157"/>
      <c r="W66" s="157"/>
      <c r="X66" s="157"/>
      <c r="Y66" s="157"/>
      <c r="Z66" s="157"/>
      <c r="AA66" s="157"/>
      <c r="AB66" s="157"/>
      <c r="AC66" s="157"/>
      <c r="AD66" s="157"/>
      <c r="AE66" s="157" t="s">
        <v>122</v>
      </c>
      <c r="AF66" s="157"/>
      <c r="AG66" s="157"/>
      <c r="AH66" s="157"/>
      <c r="AI66" s="157"/>
      <c r="AJ66" s="157"/>
      <c r="AK66" s="157"/>
      <c r="AL66" s="157"/>
      <c r="AM66" s="157"/>
      <c r="AN66" s="157"/>
      <c r="AO66" s="157"/>
      <c r="AP66" s="157"/>
      <c r="AQ66" s="157"/>
      <c r="AR66" s="157"/>
      <c r="AS66" s="157"/>
      <c r="AT66" s="157"/>
      <c r="AU66" s="157"/>
      <c r="AV66" s="157"/>
      <c r="AW66" s="157"/>
      <c r="AX66" s="157"/>
      <c r="AY66" s="157"/>
      <c r="AZ66" s="157"/>
      <c r="BA66" s="157"/>
      <c r="BB66" s="157"/>
      <c r="BC66" s="157"/>
      <c r="BD66" s="157"/>
      <c r="BE66" s="157"/>
      <c r="BF66" s="157"/>
      <c r="BG66" s="157"/>
      <c r="BH66" s="157"/>
    </row>
    <row r="67" spans="1:60" outlineLevel="1" x14ac:dyDescent="0.2">
      <c r="A67" s="158">
        <v>39</v>
      </c>
      <c r="B67" s="164" t="s">
        <v>210</v>
      </c>
      <c r="C67" s="193" t="s">
        <v>211</v>
      </c>
      <c r="D67" s="166" t="s">
        <v>125</v>
      </c>
      <c r="E67" s="173">
        <v>150</v>
      </c>
      <c r="F67" s="176"/>
      <c r="G67" s="176"/>
      <c r="H67" s="176"/>
      <c r="I67" s="176"/>
      <c r="J67" s="176"/>
      <c r="K67" s="176"/>
      <c r="L67" s="176"/>
      <c r="M67" s="176"/>
      <c r="N67" s="167"/>
      <c r="O67" s="167"/>
      <c r="P67" s="167"/>
      <c r="Q67" s="167"/>
      <c r="R67" s="167"/>
      <c r="S67" s="167"/>
      <c r="T67" s="168">
        <v>0.09</v>
      </c>
      <c r="U67" s="167">
        <f t="shared" si="1"/>
        <v>13.5</v>
      </c>
      <c r="V67" s="157"/>
      <c r="W67" s="157"/>
      <c r="X67" s="157"/>
      <c r="Y67" s="157"/>
      <c r="Z67" s="157"/>
      <c r="AA67" s="157"/>
      <c r="AB67" s="157"/>
      <c r="AC67" s="157"/>
      <c r="AD67" s="157"/>
      <c r="AE67" s="157" t="s">
        <v>122</v>
      </c>
      <c r="AF67" s="157"/>
      <c r="AG67" s="157"/>
      <c r="AH67" s="157"/>
      <c r="AI67" s="157"/>
      <c r="AJ67" s="157"/>
      <c r="AK67" s="157"/>
      <c r="AL67" s="157"/>
      <c r="AM67" s="157"/>
      <c r="AN67" s="157"/>
      <c r="AO67" s="157"/>
      <c r="AP67" s="157"/>
      <c r="AQ67" s="157"/>
      <c r="AR67" s="157"/>
      <c r="AS67" s="157"/>
      <c r="AT67" s="157"/>
      <c r="AU67" s="157"/>
      <c r="AV67" s="157"/>
      <c r="AW67" s="157"/>
      <c r="AX67" s="157"/>
      <c r="AY67" s="157"/>
      <c r="AZ67" s="157"/>
      <c r="BA67" s="157"/>
      <c r="BB67" s="157"/>
      <c r="BC67" s="157"/>
      <c r="BD67" s="157"/>
      <c r="BE67" s="157"/>
      <c r="BF67" s="157"/>
      <c r="BG67" s="157"/>
      <c r="BH67" s="157"/>
    </row>
    <row r="68" spans="1:60" outlineLevel="1" x14ac:dyDescent="0.2">
      <c r="A68" s="158">
        <v>40</v>
      </c>
      <c r="B68" s="164" t="s">
        <v>212</v>
      </c>
      <c r="C68" s="193" t="s">
        <v>213</v>
      </c>
      <c r="D68" s="166" t="s">
        <v>207</v>
      </c>
      <c r="E68" s="173">
        <v>272.16000000000003</v>
      </c>
      <c r="F68" s="176"/>
      <c r="G68" s="176"/>
      <c r="H68" s="176"/>
      <c r="I68" s="176"/>
      <c r="J68" s="176"/>
      <c r="K68" s="176"/>
      <c r="L68" s="176"/>
      <c r="M68" s="176"/>
      <c r="N68" s="167"/>
      <c r="O68" s="167"/>
      <c r="P68" s="167"/>
      <c r="Q68" s="167"/>
      <c r="R68" s="167"/>
      <c r="S68" s="167"/>
      <c r="T68" s="168">
        <v>0.68799999999999994</v>
      </c>
      <c r="U68" s="167">
        <f t="shared" si="1"/>
        <v>187.25</v>
      </c>
      <c r="V68" s="157"/>
      <c r="W68" s="157"/>
      <c r="X68" s="157"/>
      <c r="Y68" s="157"/>
      <c r="Z68" s="157"/>
      <c r="AA68" s="157"/>
      <c r="AB68" s="157"/>
      <c r="AC68" s="157"/>
      <c r="AD68" s="157"/>
      <c r="AE68" s="157" t="s">
        <v>122</v>
      </c>
      <c r="AF68" s="157"/>
      <c r="AG68" s="157"/>
      <c r="AH68" s="157"/>
      <c r="AI68" s="157"/>
      <c r="AJ68" s="157"/>
      <c r="AK68" s="157"/>
      <c r="AL68" s="157"/>
      <c r="AM68" s="157"/>
      <c r="AN68" s="157"/>
      <c r="AO68" s="157"/>
      <c r="AP68" s="157"/>
      <c r="AQ68" s="157"/>
      <c r="AR68" s="157"/>
      <c r="AS68" s="157"/>
      <c r="AT68" s="157"/>
      <c r="AU68" s="157"/>
      <c r="AV68" s="157"/>
      <c r="AW68" s="157"/>
      <c r="AX68" s="157"/>
      <c r="AY68" s="157"/>
      <c r="AZ68" s="157"/>
      <c r="BA68" s="157"/>
      <c r="BB68" s="157"/>
      <c r="BC68" s="157"/>
      <c r="BD68" s="157"/>
      <c r="BE68" s="157"/>
      <c r="BF68" s="157"/>
      <c r="BG68" s="157"/>
      <c r="BH68" s="157"/>
    </row>
    <row r="69" spans="1:60" outlineLevel="1" x14ac:dyDescent="0.2">
      <c r="A69" s="158">
        <v>41</v>
      </c>
      <c r="B69" s="164" t="s">
        <v>214</v>
      </c>
      <c r="C69" s="193" t="s">
        <v>215</v>
      </c>
      <c r="D69" s="166" t="s">
        <v>207</v>
      </c>
      <c r="E69" s="173">
        <v>272.16000000000003</v>
      </c>
      <c r="F69" s="176"/>
      <c r="G69" s="176"/>
      <c r="H69" s="176"/>
      <c r="I69" s="176"/>
      <c r="J69" s="176"/>
      <c r="K69" s="176"/>
      <c r="L69" s="176"/>
      <c r="M69" s="176"/>
      <c r="N69" s="167"/>
      <c r="O69" s="167"/>
      <c r="P69" s="167"/>
      <c r="Q69" s="167"/>
      <c r="R69" s="167"/>
      <c r="S69" s="167"/>
      <c r="T69" s="168">
        <v>0.94199999999999995</v>
      </c>
      <c r="U69" s="167">
        <f t="shared" si="1"/>
        <v>256.37</v>
      </c>
      <c r="V69" s="157"/>
      <c r="W69" s="157"/>
      <c r="X69" s="157"/>
      <c r="Y69" s="157"/>
      <c r="Z69" s="157"/>
      <c r="AA69" s="157"/>
      <c r="AB69" s="157"/>
      <c r="AC69" s="157"/>
      <c r="AD69" s="157"/>
      <c r="AE69" s="157" t="s">
        <v>122</v>
      </c>
      <c r="AF69" s="157"/>
      <c r="AG69" s="157"/>
      <c r="AH69" s="157"/>
      <c r="AI69" s="157"/>
      <c r="AJ69" s="157"/>
      <c r="AK69" s="157"/>
      <c r="AL69" s="157"/>
      <c r="AM69" s="157"/>
      <c r="AN69" s="157"/>
      <c r="AO69" s="157"/>
      <c r="AP69" s="157"/>
      <c r="AQ69" s="157"/>
      <c r="AR69" s="157"/>
      <c r="AS69" s="157"/>
      <c r="AT69" s="157"/>
      <c r="AU69" s="157"/>
      <c r="AV69" s="157"/>
      <c r="AW69" s="157"/>
      <c r="AX69" s="157"/>
      <c r="AY69" s="157"/>
      <c r="AZ69" s="157"/>
      <c r="BA69" s="157"/>
      <c r="BB69" s="157"/>
      <c r="BC69" s="157"/>
      <c r="BD69" s="157"/>
      <c r="BE69" s="157"/>
      <c r="BF69" s="157"/>
      <c r="BG69" s="157"/>
      <c r="BH69" s="157"/>
    </row>
    <row r="70" spans="1:60" outlineLevel="1" x14ac:dyDescent="0.2">
      <c r="A70" s="158">
        <v>42</v>
      </c>
      <c r="B70" s="164" t="s">
        <v>216</v>
      </c>
      <c r="C70" s="193" t="s">
        <v>217</v>
      </c>
      <c r="D70" s="166" t="s">
        <v>207</v>
      </c>
      <c r="E70" s="173">
        <v>272.16000000000003</v>
      </c>
      <c r="F70" s="176"/>
      <c r="G70" s="176"/>
      <c r="H70" s="176"/>
      <c r="I70" s="176"/>
      <c r="J70" s="176"/>
      <c r="K70" s="176"/>
      <c r="L70" s="176"/>
      <c r="M70" s="176"/>
      <c r="N70" s="167"/>
      <c r="O70" s="167"/>
      <c r="P70" s="167"/>
      <c r="Q70" s="167"/>
      <c r="R70" s="167"/>
      <c r="S70" s="167"/>
      <c r="T70" s="168">
        <v>0</v>
      </c>
      <c r="U70" s="167">
        <f t="shared" si="1"/>
        <v>0</v>
      </c>
      <c r="V70" s="157"/>
      <c r="W70" s="157"/>
      <c r="X70" s="157"/>
      <c r="Y70" s="157"/>
      <c r="Z70" s="157"/>
      <c r="AA70" s="157"/>
      <c r="AB70" s="157"/>
      <c r="AC70" s="157"/>
      <c r="AD70" s="157"/>
      <c r="AE70" s="157" t="s">
        <v>122</v>
      </c>
      <c r="AF70" s="157"/>
      <c r="AG70" s="157"/>
      <c r="AH70" s="157"/>
      <c r="AI70" s="157"/>
      <c r="AJ70" s="157"/>
      <c r="AK70" s="157"/>
      <c r="AL70" s="157"/>
      <c r="AM70" s="157"/>
      <c r="AN70" s="157"/>
      <c r="AO70" s="157"/>
      <c r="AP70" s="157"/>
      <c r="AQ70" s="157"/>
      <c r="AR70" s="157"/>
      <c r="AS70" s="157"/>
      <c r="AT70" s="157"/>
      <c r="AU70" s="157"/>
      <c r="AV70" s="157"/>
      <c r="AW70" s="157"/>
      <c r="AX70" s="157"/>
      <c r="AY70" s="157"/>
      <c r="AZ70" s="157"/>
      <c r="BA70" s="157"/>
      <c r="BB70" s="157"/>
      <c r="BC70" s="157"/>
      <c r="BD70" s="157"/>
      <c r="BE70" s="157"/>
      <c r="BF70" s="157"/>
      <c r="BG70" s="157"/>
      <c r="BH70" s="157"/>
    </row>
    <row r="71" spans="1:60" outlineLevel="1" x14ac:dyDescent="0.2">
      <c r="A71" s="158">
        <v>43</v>
      </c>
      <c r="B71" s="164" t="s">
        <v>218</v>
      </c>
      <c r="C71" s="193" t="s">
        <v>219</v>
      </c>
      <c r="D71" s="166" t="s">
        <v>207</v>
      </c>
      <c r="E71" s="173">
        <v>1.1000000000000001</v>
      </c>
      <c r="F71" s="176"/>
      <c r="G71" s="176"/>
      <c r="H71" s="176"/>
      <c r="I71" s="176"/>
      <c r="J71" s="176"/>
      <c r="K71" s="176"/>
      <c r="L71" s="176"/>
      <c r="M71" s="176"/>
      <c r="N71" s="167"/>
      <c r="O71" s="167"/>
      <c r="P71" s="167"/>
      <c r="Q71" s="167"/>
      <c r="R71" s="167"/>
      <c r="S71" s="167"/>
      <c r="T71" s="168">
        <v>0</v>
      </c>
      <c r="U71" s="167">
        <f t="shared" si="1"/>
        <v>0</v>
      </c>
      <c r="V71" s="157"/>
      <c r="W71" s="157"/>
      <c r="X71" s="157"/>
      <c r="Y71" s="157"/>
      <c r="Z71" s="157"/>
      <c r="AA71" s="157"/>
      <c r="AB71" s="157"/>
      <c r="AC71" s="157"/>
      <c r="AD71" s="157"/>
      <c r="AE71" s="157" t="s">
        <v>122</v>
      </c>
      <c r="AF71" s="157"/>
      <c r="AG71" s="157"/>
      <c r="AH71" s="157"/>
      <c r="AI71" s="157"/>
      <c r="AJ71" s="157"/>
      <c r="AK71" s="157"/>
      <c r="AL71" s="157"/>
      <c r="AM71" s="157"/>
      <c r="AN71" s="157"/>
      <c r="AO71" s="157"/>
      <c r="AP71" s="157"/>
      <c r="AQ71" s="157"/>
      <c r="AR71" s="157"/>
      <c r="AS71" s="157"/>
      <c r="AT71" s="157"/>
      <c r="AU71" s="157"/>
      <c r="AV71" s="157"/>
      <c r="AW71" s="157"/>
      <c r="AX71" s="157"/>
      <c r="AY71" s="157"/>
      <c r="AZ71" s="157"/>
      <c r="BA71" s="157"/>
      <c r="BB71" s="157"/>
      <c r="BC71" s="157"/>
      <c r="BD71" s="157"/>
      <c r="BE71" s="157"/>
      <c r="BF71" s="157"/>
      <c r="BG71" s="157"/>
      <c r="BH71" s="157"/>
    </row>
    <row r="72" spans="1:60" outlineLevel="1" x14ac:dyDescent="0.2">
      <c r="A72" s="158">
        <v>44</v>
      </c>
      <c r="B72" s="164" t="s">
        <v>220</v>
      </c>
      <c r="C72" s="193" t="s">
        <v>221</v>
      </c>
      <c r="D72" s="166" t="s">
        <v>222</v>
      </c>
      <c r="E72" s="173">
        <v>2</v>
      </c>
      <c r="F72" s="176"/>
      <c r="G72" s="176"/>
      <c r="H72" s="176"/>
      <c r="I72" s="176"/>
      <c r="J72" s="176"/>
      <c r="K72" s="176"/>
      <c r="L72" s="176"/>
      <c r="M72" s="176"/>
      <c r="N72" s="167"/>
      <c r="O72" s="167"/>
      <c r="P72" s="167"/>
      <c r="Q72" s="167"/>
      <c r="R72" s="167"/>
      <c r="S72" s="167"/>
      <c r="T72" s="168">
        <v>0</v>
      </c>
      <c r="U72" s="167">
        <f t="shared" si="1"/>
        <v>0</v>
      </c>
      <c r="V72" s="157"/>
      <c r="W72" s="157"/>
      <c r="X72" s="157"/>
      <c r="Y72" s="157"/>
      <c r="Z72" s="157"/>
      <c r="AA72" s="157"/>
      <c r="AB72" s="157"/>
      <c r="AC72" s="157"/>
      <c r="AD72" s="157"/>
      <c r="AE72" s="157" t="s">
        <v>122</v>
      </c>
      <c r="AF72" s="157"/>
      <c r="AG72" s="157"/>
      <c r="AH72" s="157"/>
      <c r="AI72" s="157"/>
      <c r="AJ72" s="157"/>
      <c r="AK72" s="157"/>
      <c r="AL72" s="157"/>
      <c r="AM72" s="157"/>
      <c r="AN72" s="157"/>
      <c r="AO72" s="157"/>
      <c r="AP72" s="157"/>
      <c r="AQ72" s="157"/>
      <c r="AR72" s="157"/>
      <c r="AS72" s="157"/>
      <c r="AT72" s="157"/>
      <c r="AU72" s="157"/>
      <c r="AV72" s="157"/>
      <c r="AW72" s="157"/>
      <c r="AX72" s="157"/>
      <c r="AY72" s="157"/>
      <c r="AZ72" s="157"/>
      <c r="BA72" s="157"/>
      <c r="BB72" s="157"/>
      <c r="BC72" s="157"/>
      <c r="BD72" s="157"/>
      <c r="BE72" s="157"/>
      <c r="BF72" s="157"/>
      <c r="BG72" s="157"/>
      <c r="BH72" s="157"/>
    </row>
    <row r="73" spans="1:60" x14ac:dyDescent="0.2">
      <c r="A73" s="159" t="s">
        <v>111</v>
      </c>
      <c r="B73" s="165" t="s">
        <v>72</v>
      </c>
      <c r="C73" s="195" t="s">
        <v>73</v>
      </c>
      <c r="D73" s="170"/>
      <c r="E73" s="175"/>
      <c r="F73" s="177"/>
      <c r="G73" s="177">
        <f>SUMIF(AE74:AE76,"&lt;&gt;NOR",G74:G76)</f>
        <v>0</v>
      </c>
      <c r="H73" s="177"/>
      <c r="I73" s="177">
        <f>SUM(I74:I76)</f>
        <v>0</v>
      </c>
      <c r="J73" s="177"/>
      <c r="K73" s="177">
        <f>SUM(K74:K76)</f>
        <v>0</v>
      </c>
      <c r="L73" s="177"/>
      <c r="M73" s="177">
        <f>SUM(M74:M76)</f>
        <v>0</v>
      </c>
      <c r="N73" s="171"/>
      <c r="O73" s="171">
        <f>SUM(O74:O76)</f>
        <v>0</v>
      </c>
      <c r="P73" s="171"/>
      <c r="Q73" s="171">
        <f>SUM(Q74:Q76)</f>
        <v>0</v>
      </c>
      <c r="R73" s="171"/>
      <c r="S73" s="171"/>
      <c r="T73" s="172"/>
      <c r="U73" s="171">
        <f>SUM(U74:U76)</f>
        <v>7.55</v>
      </c>
      <c r="AE73" t="s">
        <v>112</v>
      </c>
    </row>
    <row r="74" spans="1:60" outlineLevel="1" x14ac:dyDescent="0.2">
      <c r="A74" s="158">
        <v>45</v>
      </c>
      <c r="B74" s="164" t="s">
        <v>223</v>
      </c>
      <c r="C74" s="193" t="s">
        <v>224</v>
      </c>
      <c r="D74" s="166" t="s">
        <v>207</v>
      </c>
      <c r="E74" s="173">
        <v>377.4</v>
      </c>
      <c r="F74" s="176"/>
      <c r="G74" s="176"/>
      <c r="H74" s="176"/>
      <c r="I74" s="176"/>
      <c r="J74" s="176"/>
      <c r="K74" s="176"/>
      <c r="L74" s="176"/>
      <c r="M74" s="176"/>
      <c r="N74" s="167"/>
      <c r="O74" s="167"/>
      <c r="P74" s="167"/>
      <c r="Q74" s="167"/>
      <c r="R74" s="167"/>
      <c r="S74" s="167"/>
      <c r="T74" s="168">
        <v>0.02</v>
      </c>
      <c r="U74" s="167">
        <f>ROUND(E74*T74,2)</f>
        <v>7.55</v>
      </c>
      <c r="V74" s="157"/>
      <c r="W74" s="157"/>
      <c r="X74" s="157"/>
      <c r="Y74" s="157"/>
      <c r="Z74" s="157"/>
      <c r="AA74" s="157"/>
      <c r="AB74" s="157"/>
      <c r="AC74" s="157"/>
      <c r="AD74" s="157"/>
      <c r="AE74" s="157" t="s">
        <v>122</v>
      </c>
      <c r="AF74" s="157"/>
      <c r="AG74" s="157"/>
      <c r="AH74" s="157"/>
      <c r="AI74" s="157"/>
      <c r="AJ74" s="157"/>
      <c r="AK74" s="157"/>
      <c r="AL74" s="157"/>
      <c r="AM74" s="157"/>
      <c r="AN74" s="157"/>
      <c r="AO74" s="157"/>
      <c r="AP74" s="157"/>
      <c r="AQ74" s="157"/>
      <c r="AR74" s="157"/>
      <c r="AS74" s="157"/>
      <c r="AT74" s="157"/>
      <c r="AU74" s="157"/>
      <c r="AV74" s="157"/>
      <c r="AW74" s="157"/>
      <c r="AX74" s="157"/>
      <c r="AY74" s="157"/>
      <c r="AZ74" s="157"/>
      <c r="BA74" s="157"/>
      <c r="BB74" s="157"/>
      <c r="BC74" s="157"/>
      <c r="BD74" s="157"/>
      <c r="BE74" s="157"/>
      <c r="BF74" s="157"/>
      <c r="BG74" s="157"/>
      <c r="BH74" s="157"/>
    </row>
    <row r="75" spans="1:60" outlineLevel="1" x14ac:dyDescent="0.2">
      <c r="A75" s="158">
        <v>46</v>
      </c>
      <c r="B75" s="164" t="s">
        <v>225</v>
      </c>
      <c r="C75" s="193" t="s">
        <v>226</v>
      </c>
      <c r="D75" s="166" t="s">
        <v>207</v>
      </c>
      <c r="E75" s="173">
        <v>377.4</v>
      </c>
      <c r="F75" s="176"/>
      <c r="G75" s="176"/>
      <c r="H75" s="176"/>
      <c r="I75" s="176"/>
      <c r="J75" s="176"/>
      <c r="K75" s="176"/>
      <c r="L75" s="176"/>
      <c r="M75" s="176"/>
      <c r="N75" s="167"/>
      <c r="O75" s="167"/>
      <c r="P75" s="167"/>
      <c r="Q75" s="167"/>
      <c r="R75" s="167"/>
      <c r="S75" s="167"/>
      <c r="T75" s="168">
        <v>0</v>
      </c>
      <c r="U75" s="167">
        <f>ROUND(E75*T75,2)</f>
        <v>0</v>
      </c>
      <c r="V75" s="157"/>
      <c r="W75" s="157"/>
      <c r="X75" s="157"/>
      <c r="Y75" s="157"/>
      <c r="Z75" s="157"/>
      <c r="AA75" s="157"/>
      <c r="AB75" s="157"/>
      <c r="AC75" s="157"/>
      <c r="AD75" s="157"/>
      <c r="AE75" s="157" t="s">
        <v>122</v>
      </c>
      <c r="AF75" s="157"/>
      <c r="AG75" s="157"/>
      <c r="AH75" s="157"/>
      <c r="AI75" s="157"/>
      <c r="AJ75" s="157"/>
      <c r="AK75" s="157"/>
      <c r="AL75" s="157"/>
      <c r="AM75" s="157"/>
      <c r="AN75" s="157"/>
      <c r="AO75" s="157"/>
      <c r="AP75" s="157"/>
      <c r="AQ75" s="157"/>
      <c r="AR75" s="157"/>
      <c r="AS75" s="157"/>
      <c r="AT75" s="157"/>
      <c r="AU75" s="157"/>
      <c r="AV75" s="157"/>
      <c r="AW75" s="157"/>
      <c r="AX75" s="157"/>
      <c r="AY75" s="157"/>
      <c r="AZ75" s="157"/>
      <c r="BA75" s="157"/>
      <c r="BB75" s="157"/>
      <c r="BC75" s="157"/>
      <c r="BD75" s="157"/>
      <c r="BE75" s="157"/>
      <c r="BF75" s="157"/>
      <c r="BG75" s="157"/>
      <c r="BH75" s="157"/>
    </row>
    <row r="76" spans="1:60" outlineLevel="1" x14ac:dyDescent="0.2">
      <c r="A76" s="158">
        <v>47</v>
      </c>
      <c r="B76" s="164" t="s">
        <v>227</v>
      </c>
      <c r="C76" s="193" t="s">
        <v>228</v>
      </c>
      <c r="D76" s="166" t="s">
        <v>207</v>
      </c>
      <c r="E76" s="173">
        <v>377.4</v>
      </c>
      <c r="F76" s="176"/>
      <c r="G76" s="176"/>
      <c r="H76" s="176"/>
      <c r="I76" s="176"/>
      <c r="J76" s="176"/>
      <c r="K76" s="176"/>
      <c r="L76" s="176"/>
      <c r="M76" s="176"/>
      <c r="N76" s="167"/>
      <c r="O76" s="167"/>
      <c r="P76" s="167"/>
      <c r="Q76" s="167"/>
      <c r="R76" s="167"/>
      <c r="S76" s="167"/>
      <c r="T76" s="168">
        <v>0</v>
      </c>
      <c r="U76" s="167">
        <f>ROUND(E76*T76,2)</f>
        <v>0</v>
      </c>
      <c r="V76" s="157"/>
      <c r="W76" s="157"/>
      <c r="X76" s="157"/>
      <c r="Y76" s="157"/>
      <c r="Z76" s="157"/>
      <c r="AA76" s="157"/>
      <c r="AB76" s="157"/>
      <c r="AC76" s="157"/>
      <c r="AD76" s="157"/>
      <c r="AE76" s="157" t="s">
        <v>122</v>
      </c>
      <c r="AF76" s="157"/>
      <c r="AG76" s="157"/>
      <c r="AH76" s="157"/>
      <c r="AI76" s="157"/>
      <c r="AJ76" s="157"/>
      <c r="AK76" s="157"/>
      <c r="AL76" s="157"/>
      <c r="AM76" s="157"/>
      <c r="AN76" s="157"/>
      <c r="AO76" s="157"/>
      <c r="AP76" s="157"/>
      <c r="AQ76" s="157"/>
      <c r="AR76" s="157"/>
      <c r="AS76" s="157"/>
      <c r="AT76" s="157"/>
      <c r="AU76" s="157"/>
      <c r="AV76" s="157"/>
      <c r="AW76" s="157"/>
      <c r="AX76" s="157"/>
      <c r="AY76" s="157"/>
      <c r="AZ76" s="157"/>
      <c r="BA76" s="157"/>
      <c r="BB76" s="157"/>
      <c r="BC76" s="157"/>
      <c r="BD76" s="157"/>
      <c r="BE76" s="157"/>
      <c r="BF76" s="157"/>
      <c r="BG76" s="157"/>
      <c r="BH76" s="157"/>
    </row>
    <row r="77" spans="1:60" x14ac:dyDescent="0.2">
      <c r="A77" s="159" t="s">
        <v>111</v>
      </c>
      <c r="B77" s="165" t="s">
        <v>74</v>
      </c>
      <c r="C77" s="195" t="s">
        <v>75</v>
      </c>
      <c r="D77" s="170"/>
      <c r="E77" s="175"/>
      <c r="F77" s="177"/>
      <c r="G77" s="177">
        <f>SUMIF(AE78:AE78,"&lt;&gt;NOR",G78:G78)</f>
        <v>0</v>
      </c>
      <c r="H77" s="177"/>
      <c r="I77" s="177">
        <f>SUM(I78:I78)</f>
        <v>0</v>
      </c>
      <c r="J77" s="177"/>
      <c r="K77" s="177">
        <f>SUM(K78:K78)</f>
        <v>0</v>
      </c>
      <c r="L77" s="177"/>
      <c r="M77" s="177">
        <f>SUM(M78:M78)</f>
        <v>0</v>
      </c>
      <c r="N77" s="171"/>
      <c r="O77" s="171">
        <f>SUM(O78:O78)</f>
        <v>0</v>
      </c>
      <c r="P77" s="171"/>
      <c r="Q77" s="171">
        <f>SUM(Q78:Q78)</f>
        <v>0</v>
      </c>
      <c r="R77" s="171"/>
      <c r="S77" s="171"/>
      <c r="T77" s="172"/>
      <c r="U77" s="171">
        <f>SUM(U78:U78)</f>
        <v>0.32</v>
      </c>
      <c r="AE77" t="s">
        <v>112</v>
      </c>
    </row>
    <row r="78" spans="1:60" ht="22.5" outlineLevel="1" x14ac:dyDescent="0.2">
      <c r="A78" s="158">
        <v>48</v>
      </c>
      <c r="B78" s="164" t="s">
        <v>229</v>
      </c>
      <c r="C78" s="193" t="s">
        <v>230</v>
      </c>
      <c r="D78" s="166" t="s">
        <v>121</v>
      </c>
      <c r="E78" s="173">
        <v>8</v>
      </c>
      <c r="F78" s="176"/>
      <c r="G78" s="176"/>
      <c r="H78" s="176"/>
      <c r="I78" s="176"/>
      <c r="J78" s="176"/>
      <c r="K78" s="176"/>
      <c r="L78" s="176"/>
      <c r="M78" s="176"/>
      <c r="N78" s="167"/>
      <c r="O78" s="167"/>
      <c r="P78" s="167"/>
      <c r="Q78" s="167"/>
      <c r="R78" s="167"/>
      <c r="S78" s="167"/>
      <c r="T78" s="168">
        <v>0.04</v>
      </c>
      <c r="U78" s="167">
        <f>ROUND(E78*T78,2)</f>
        <v>0.32</v>
      </c>
      <c r="V78" s="157"/>
      <c r="W78" s="157"/>
      <c r="X78" s="157"/>
      <c r="Y78" s="157"/>
      <c r="Z78" s="157"/>
      <c r="AA78" s="157"/>
      <c r="AB78" s="157"/>
      <c r="AC78" s="157"/>
      <c r="AD78" s="157"/>
      <c r="AE78" s="157" t="s">
        <v>122</v>
      </c>
      <c r="AF78" s="157"/>
      <c r="AG78" s="157"/>
      <c r="AH78" s="157"/>
      <c r="AI78" s="157"/>
      <c r="AJ78" s="157"/>
      <c r="AK78" s="157"/>
      <c r="AL78" s="157"/>
      <c r="AM78" s="157"/>
      <c r="AN78" s="157"/>
      <c r="AO78" s="157"/>
      <c r="AP78" s="157"/>
      <c r="AQ78" s="157"/>
      <c r="AR78" s="157"/>
      <c r="AS78" s="157"/>
      <c r="AT78" s="157"/>
      <c r="AU78" s="157"/>
      <c r="AV78" s="157"/>
      <c r="AW78" s="157"/>
      <c r="AX78" s="157"/>
      <c r="AY78" s="157"/>
      <c r="AZ78" s="157"/>
      <c r="BA78" s="157"/>
      <c r="BB78" s="157"/>
      <c r="BC78" s="157"/>
      <c r="BD78" s="157"/>
      <c r="BE78" s="157"/>
      <c r="BF78" s="157"/>
      <c r="BG78" s="157"/>
      <c r="BH78" s="157"/>
    </row>
    <row r="79" spans="1:60" x14ac:dyDescent="0.2">
      <c r="A79" s="159" t="s">
        <v>111</v>
      </c>
      <c r="B79" s="165" t="s">
        <v>76</v>
      </c>
      <c r="C79" s="195" t="s">
        <v>77</v>
      </c>
      <c r="D79" s="170"/>
      <c r="E79" s="175"/>
      <c r="F79" s="177"/>
      <c r="G79" s="177">
        <f>SUMIF(AE80:AE81,"&lt;&gt;NOR",G80:G81)</f>
        <v>0</v>
      </c>
      <c r="H79" s="177"/>
      <c r="I79" s="177">
        <f>SUM(I80:I81)</f>
        <v>0</v>
      </c>
      <c r="J79" s="177"/>
      <c r="K79" s="177">
        <f>SUM(K80:K81)</f>
        <v>0</v>
      </c>
      <c r="L79" s="177"/>
      <c r="M79" s="177">
        <f>SUM(M80:M81)</f>
        <v>0</v>
      </c>
      <c r="N79" s="171"/>
      <c r="O79" s="171">
        <f>SUM(O80:O81)</f>
        <v>0</v>
      </c>
      <c r="P79" s="171"/>
      <c r="Q79" s="171">
        <f>SUM(Q80:Q81)</f>
        <v>0</v>
      </c>
      <c r="R79" s="171"/>
      <c r="S79" s="171"/>
      <c r="T79" s="172"/>
      <c r="U79" s="171">
        <f>SUM(U80:U81)</f>
        <v>77.509999999999991</v>
      </c>
      <c r="AE79" t="s">
        <v>112</v>
      </c>
    </row>
    <row r="80" spans="1:60" outlineLevel="1" x14ac:dyDescent="0.2">
      <c r="A80" s="158">
        <v>49</v>
      </c>
      <c r="B80" s="164" t="s">
        <v>231</v>
      </c>
      <c r="C80" s="193" t="s">
        <v>232</v>
      </c>
      <c r="D80" s="166" t="s">
        <v>121</v>
      </c>
      <c r="E80" s="173">
        <v>210</v>
      </c>
      <c r="F80" s="176"/>
      <c r="G80" s="176"/>
      <c r="H80" s="176"/>
      <c r="I80" s="176"/>
      <c r="J80" s="176"/>
      <c r="K80" s="176"/>
      <c r="L80" s="176"/>
      <c r="M80" s="176"/>
      <c r="N80" s="167"/>
      <c r="O80" s="167"/>
      <c r="P80" s="167"/>
      <c r="Q80" s="167"/>
      <c r="R80" s="167"/>
      <c r="S80" s="167"/>
      <c r="T80" s="168">
        <v>0.36</v>
      </c>
      <c r="U80" s="167">
        <f>ROUND(E80*T80,2)</f>
        <v>75.599999999999994</v>
      </c>
      <c r="V80" s="157"/>
      <c r="W80" s="157"/>
      <c r="X80" s="157"/>
      <c r="Y80" s="157"/>
      <c r="Z80" s="157"/>
      <c r="AA80" s="157"/>
      <c r="AB80" s="157"/>
      <c r="AC80" s="157"/>
      <c r="AD80" s="157"/>
      <c r="AE80" s="157" t="s">
        <v>122</v>
      </c>
      <c r="AF80" s="157"/>
      <c r="AG80" s="157"/>
      <c r="AH80" s="157"/>
      <c r="AI80" s="157"/>
      <c r="AJ80" s="157"/>
      <c r="AK80" s="157"/>
      <c r="AL80" s="157"/>
      <c r="AM80" s="157"/>
      <c r="AN80" s="157"/>
      <c r="AO80" s="157"/>
      <c r="AP80" s="157"/>
      <c r="AQ80" s="157"/>
      <c r="AR80" s="157"/>
      <c r="AS80" s="157"/>
      <c r="AT80" s="157"/>
      <c r="AU80" s="157"/>
      <c r="AV80" s="157"/>
      <c r="AW80" s="157"/>
      <c r="AX80" s="157"/>
      <c r="AY80" s="157"/>
      <c r="AZ80" s="157"/>
      <c r="BA80" s="157"/>
      <c r="BB80" s="157"/>
      <c r="BC80" s="157"/>
      <c r="BD80" s="157"/>
      <c r="BE80" s="157"/>
      <c r="BF80" s="157"/>
      <c r="BG80" s="157"/>
      <c r="BH80" s="157"/>
    </row>
    <row r="81" spans="1:60" outlineLevel="1" x14ac:dyDescent="0.2">
      <c r="A81" s="158">
        <v>50</v>
      </c>
      <c r="B81" s="164" t="s">
        <v>233</v>
      </c>
      <c r="C81" s="193" t="s">
        <v>234</v>
      </c>
      <c r="D81" s="166" t="s">
        <v>207</v>
      </c>
      <c r="E81" s="173">
        <v>1.1000000000000001</v>
      </c>
      <c r="F81" s="176"/>
      <c r="G81" s="176"/>
      <c r="H81" s="176"/>
      <c r="I81" s="176"/>
      <c r="J81" s="176"/>
      <c r="K81" s="176"/>
      <c r="L81" s="176"/>
      <c r="M81" s="176"/>
      <c r="N81" s="167"/>
      <c r="O81" s="167"/>
      <c r="P81" s="167"/>
      <c r="Q81" s="167"/>
      <c r="R81" s="167"/>
      <c r="S81" s="167"/>
      <c r="T81" s="168">
        <v>1.74</v>
      </c>
      <c r="U81" s="167">
        <f>ROUND(E81*T81,2)</f>
        <v>1.91</v>
      </c>
      <c r="V81" s="157"/>
      <c r="W81" s="157"/>
      <c r="X81" s="157"/>
      <c r="Y81" s="157"/>
      <c r="Z81" s="157"/>
      <c r="AA81" s="157"/>
      <c r="AB81" s="157"/>
      <c r="AC81" s="157"/>
      <c r="AD81" s="157"/>
      <c r="AE81" s="157" t="s">
        <v>122</v>
      </c>
      <c r="AF81" s="157"/>
      <c r="AG81" s="157"/>
      <c r="AH81" s="157"/>
      <c r="AI81" s="157"/>
      <c r="AJ81" s="157"/>
      <c r="AK81" s="157"/>
      <c r="AL81" s="157"/>
      <c r="AM81" s="157"/>
      <c r="AN81" s="157"/>
      <c r="AO81" s="157"/>
      <c r="AP81" s="157"/>
      <c r="AQ81" s="157"/>
      <c r="AR81" s="157"/>
      <c r="AS81" s="157"/>
      <c r="AT81" s="157"/>
      <c r="AU81" s="157"/>
      <c r="AV81" s="157"/>
      <c r="AW81" s="157"/>
      <c r="AX81" s="157"/>
      <c r="AY81" s="157"/>
      <c r="AZ81" s="157"/>
      <c r="BA81" s="157"/>
      <c r="BB81" s="157"/>
      <c r="BC81" s="157"/>
      <c r="BD81" s="157"/>
      <c r="BE81" s="157"/>
      <c r="BF81" s="157"/>
      <c r="BG81" s="157"/>
      <c r="BH81" s="157"/>
    </row>
    <row r="82" spans="1:60" x14ac:dyDescent="0.2">
      <c r="A82" s="159" t="s">
        <v>111</v>
      </c>
      <c r="B82" s="165" t="s">
        <v>78</v>
      </c>
      <c r="C82" s="195" t="s">
        <v>79</v>
      </c>
      <c r="D82" s="170"/>
      <c r="E82" s="175"/>
      <c r="F82" s="177"/>
      <c r="G82" s="177">
        <f>SUMIF(AE83:AE87,"&lt;&gt;NOR",G83:G87)</f>
        <v>0</v>
      </c>
      <c r="H82" s="177"/>
      <c r="I82" s="177">
        <f>SUM(I83:I87)</f>
        <v>0</v>
      </c>
      <c r="J82" s="177"/>
      <c r="K82" s="177">
        <f>SUM(K83:K87)</f>
        <v>0</v>
      </c>
      <c r="L82" s="177"/>
      <c r="M82" s="177">
        <f>SUM(M83:M87)</f>
        <v>0</v>
      </c>
      <c r="N82" s="171"/>
      <c r="O82" s="171">
        <f>SUM(O83:O87)</f>
        <v>0</v>
      </c>
      <c r="P82" s="171"/>
      <c r="Q82" s="171">
        <f>SUM(Q83:Q87)</f>
        <v>0</v>
      </c>
      <c r="R82" s="171"/>
      <c r="S82" s="171"/>
      <c r="T82" s="172"/>
      <c r="U82" s="171">
        <f>SUM(U83:U87)</f>
        <v>95.37</v>
      </c>
      <c r="AE82" t="s">
        <v>112</v>
      </c>
    </row>
    <row r="83" spans="1:60" outlineLevel="1" x14ac:dyDescent="0.2">
      <c r="A83" s="158">
        <v>51</v>
      </c>
      <c r="B83" s="164" t="s">
        <v>235</v>
      </c>
      <c r="C83" s="193" t="s">
        <v>236</v>
      </c>
      <c r="D83" s="166" t="s">
        <v>125</v>
      </c>
      <c r="E83" s="173">
        <v>136</v>
      </c>
      <c r="F83" s="176"/>
      <c r="G83" s="176"/>
      <c r="H83" s="176"/>
      <c r="I83" s="176"/>
      <c r="J83" s="176"/>
      <c r="K83" s="176"/>
      <c r="L83" s="176"/>
      <c r="M83" s="176"/>
      <c r="N83" s="167"/>
      <c r="O83" s="167"/>
      <c r="P83" s="167"/>
      <c r="Q83" s="167"/>
      <c r="R83" s="167"/>
      <c r="S83" s="167"/>
      <c r="T83" s="168">
        <v>0.23899999999999999</v>
      </c>
      <c r="U83" s="167">
        <f>ROUND(E83*T83,2)</f>
        <v>32.5</v>
      </c>
      <c r="V83" s="157"/>
      <c r="W83" s="157"/>
      <c r="X83" s="157"/>
      <c r="Y83" s="157"/>
      <c r="Z83" s="157"/>
      <c r="AA83" s="157"/>
      <c r="AB83" s="157"/>
      <c r="AC83" s="157"/>
      <c r="AD83" s="157"/>
      <c r="AE83" s="157" t="s">
        <v>122</v>
      </c>
      <c r="AF83" s="157"/>
      <c r="AG83" s="157"/>
      <c r="AH83" s="157"/>
      <c r="AI83" s="157"/>
      <c r="AJ83" s="157"/>
      <c r="AK83" s="157"/>
      <c r="AL83" s="157"/>
      <c r="AM83" s="157"/>
      <c r="AN83" s="157"/>
      <c r="AO83" s="157"/>
      <c r="AP83" s="157"/>
      <c r="AQ83" s="157"/>
      <c r="AR83" s="157"/>
      <c r="AS83" s="157"/>
      <c r="AT83" s="157"/>
      <c r="AU83" s="157"/>
      <c r="AV83" s="157"/>
      <c r="AW83" s="157"/>
      <c r="AX83" s="157"/>
      <c r="AY83" s="157"/>
      <c r="AZ83" s="157"/>
      <c r="BA83" s="157"/>
      <c r="BB83" s="157"/>
      <c r="BC83" s="157"/>
      <c r="BD83" s="157"/>
      <c r="BE83" s="157"/>
      <c r="BF83" s="157"/>
      <c r="BG83" s="157"/>
      <c r="BH83" s="157"/>
    </row>
    <row r="84" spans="1:60" outlineLevel="1" x14ac:dyDescent="0.2">
      <c r="A84" s="158">
        <v>52</v>
      </c>
      <c r="B84" s="164" t="s">
        <v>237</v>
      </c>
      <c r="C84" s="193" t="s">
        <v>238</v>
      </c>
      <c r="D84" s="166" t="s">
        <v>125</v>
      </c>
      <c r="E84" s="173">
        <v>71</v>
      </c>
      <c r="F84" s="176"/>
      <c r="G84" s="176"/>
      <c r="H84" s="176"/>
      <c r="I84" s="176"/>
      <c r="J84" s="176"/>
      <c r="K84" s="176"/>
      <c r="L84" s="176"/>
      <c r="M84" s="176"/>
      <c r="N84" s="167"/>
      <c r="O84" s="167"/>
      <c r="P84" s="167"/>
      <c r="Q84" s="167"/>
      <c r="R84" s="167"/>
      <c r="S84" s="167"/>
      <c r="T84" s="168">
        <v>0.29699999999999999</v>
      </c>
      <c r="U84" s="167">
        <f>ROUND(E84*T84,2)</f>
        <v>21.09</v>
      </c>
      <c r="V84" s="157"/>
      <c r="W84" s="157"/>
      <c r="X84" s="157"/>
      <c r="Y84" s="157"/>
      <c r="Z84" s="157"/>
      <c r="AA84" s="157"/>
      <c r="AB84" s="157"/>
      <c r="AC84" s="157"/>
      <c r="AD84" s="157"/>
      <c r="AE84" s="157" t="s">
        <v>122</v>
      </c>
      <c r="AF84" s="157"/>
      <c r="AG84" s="157"/>
      <c r="AH84" s="157"/>
      <c r="AI84" s="157"/>
      <c r="AJ84" s="157"/>
      <c r="AK84" s="157"/>
      <c r="AL84" s="157"/>
      <c r="AM84" s="157"/>
      <c r="AN84" s="157"/>
      <c r="AO84" s="157"/>
      <c r="AP84" s="157"/>
      <c r="AQ84" s="157"/>
      <c r="AR84" s="157"/>
      <c r="AS84" s="157"/>
      <c r="AT84" s="157"/>
      <c r="AU84" s="157"/>
      <c r="AV84" s="157"/>
      <c r="AW84" s="157"/>
      <c r="AX84" s="157"/>
      <c r="AY84" s="157"/>
      <c r="AZ84" s="157"/>
      <c r="BA84" s="157"/>
      <c r="BB84" s="157"/>
      <c r="BC84" s="157"/>
      <c r="BD84" s="157"/>
      <c r="BE84" s="157"/>
      <c r="BF84" s="157"/>
      <c r="BG84" s="157"/>
      <c r="BH84" s="157"/>
    </row>
    <row r="85" spans="1:60" outlineLevel="1" x14ac:dyDescent="0.2">
      <c r="A85" s="158">
        <v>53</v>
      </c>
      <c r="B85" s="164" t="s">
        <v>239</v>
      </c>
      <c r="C85" s="193" t="s">
        <v>240</v>
      </c>
      <c r="D85" s="166" t="s">
        <v>125</v>
      </c>
      <c r="E85" s="173">
        <v>88</v>
      </c>
      <c r="F85" s="176"/>
      <c r="G85" s="176"/>
      <c r="H85" s="176"/>
      <c r="I85" s="176"/>
      <c r="J85" s="176"/>
      <c r="K85" s="176"/>
      <c r="L85" s="176"/>
      <c r="M85" s="176"/>
      <c r="N85" s="167"/>
      <c r="O85" s="167"/>
      <c r="P85" s="167"/>
      <c r="Q85" s="167"/>
      <c r="R85" s="167"/>
      <c r="S85" s="167"/>
      <c r="T85" s="168">
        <v>0.25600000000000001</v>
      </c>
      <c r="U85" s="167">
        <f>ROUND(E85*T85,2)</f>
        <v>22.53</v>
      </c>
      <c r="V85" s="157"/>
      <c r="W85" s="157"/>
      <c r="X85" s="157"/>
      <c r="Y85" s="157"/>
      <c r="Z85" s="157"/>
      <c r="AA85" s="157"/>
      <c r="AB85" s="157"/>
      <c r="AC85" s="157"/>
      <c r="AD85" s="157"/>
      <c r="AE85" s="157" t="s">
        <v>122</v>
      </c>
      <c r="AF85" s="157"/>
      <c r="AG85" s="157"/>
      <c r="AH85" s="157"/>
      <c r="AI85" s="157"/>
      <c r="AJ85" s="157"/>
      <c r="AK85" s="157"/>
      <c r="AL85" s="157"/>
      <c r="AM85" s="157"/>
      <c r="AN85" s="157"/>
      <c r="AO85" s="157"/>
      <c r="AP85" s="157"/>
      <c r="AQ85" s="157"/>
      <c r="AR85" s="157"/>
      <c r="AS85" s="157"/>
      <c r="AT85" s="157"/>
      <c r="AU85" s="157"/>
      <c r="AV85" s="157"/>
      <c r="AW85" s="157"/>
      <c r="AX85" s="157"/>
      <c r="AY85" s="157"/>
      <c r="AZ85" s="157"/>
      <c r="BA85" s="157"/>
      <c r="BB85" s="157"/>
      <c r="BC85" s="157"/>
      <c r="BD85" s="157"/>
      <c r="BE85" s="157"/>
      <c r="BF85" s="157"/>
      <c r="BG85" s="157"/>
      <c r="BH85" s="157"/>
    </row>
    <row r="86" spans="1:60" outlineLevel="1" x14ac:dyDescent="0.2">
      <c r="A86" s="158">
        <v>54</v>
      </c>
      <c r="B86" s="164" t="s">
        <v>241</v>
      </c>
      <c r="C86" s="193" t="s">
        <v>242</v>
      </c>
      <c r="D86" s="166" t="s">
        <v>125</v>
      </c>
      <c r="E86" s="173">
        <v>48</v>
      </c>
      <c r="F86" s="176"/>
      <c r="G86" s="176"/>
      <c r="H86" s="176"/>
      <c r="I86" s="176"/>
      <c r="J86" s="176"/>
      <c r="K86" s="176"/>
      <c r="L86" s="176"/>
      <c r="M86" s="176"/>
      <c r="N86" s="167"/>
      <c r="O86" s="167"/>
      <c r="P86" s="167"/>
      <c r="Q86" s="167"/>
      <c r="R86" s="167"/>
      <c r="S86" s="167"/>
      <c r="T86" s="168">
        <v>0.20399999999999999</v>
      </c>
      <c r="U86" s="167">
        <f>ROUND(E86*T86,2)</f>
        <v>9.7899999999999991</v>
      </c>
      <c r="V86" s="157"/>
      <c r="W86" s="157"/>
      <c r="X86" s="157"/>
      <c r="Y86" s="157"/>
      <c r="Z86" s="157"/>
      <c r="AA86" s="157"/>
      <c r="AB86" s="157"/>
      <c r="AC86" s="157"/>
      <c r="AD86" s="157"/>
      <c r="AE86" s="157" t="s">
        <v>122</v>
      </c>
      <c r="AF86" s="157"/>
      <c r="AG86" s="157"/>
      <c r="AH86" s="157"/>
      <c r="AI86" s="157"/>
      <c r="AJ86" s="157"/>
      <c r="AK86" s="157"/>
      <c r="AL86" s="157"/>
      <c r="AM86" s="157"/>
      <c r="AN86" s="157"/>
      <c r="AO86" s="157"/>
      <c r="AP86" s="157"/>
      <c r="AQ86" s="157"/>
      <c r="AR86" s="157"/>
      <c r="AS86" s="157"/>
      <c r="AT86" s="157"/>
      <c r="AU86" s="157"/>
      <c r="AV86" s="157"/>
      <c r="AW86" s="157"/>
      <c r="AX86" s="157"/>
      <c r="AY86" s="157"/>
      <c r="AZ86" s="157"/>
      <c r="BA86" s="157"/>
      <c r="BB86" s="157"/>
      <c r="BC86" s="157"/>
      <c r="BD86" s="157"/>
      <c r="BE86" s="157"/>
      <c r="BF86" s="157"/>
      <c r="BG86" s="157"/>
      <c r="BH86" s="157"/>
    </row>
    <row r="87" spans="1:60" outlineLevel="1" x14ac:dyDescent="0.2">
      <c r="A87" s="158">
        <v>55</v>
      </c>
      <c r="B87" s="164" t="s">
        <v>243</v>
      </c>
      <c r="C87" s="193" t="s">
        <v>244</v>
      </c>
      <c r="D87" s="166" t="s">
        <v>207</v>
      </c>
      <c r="E87" s="173">
        <v>2.8</v>
      </c>
      <c r="F87" s="176"/>
      <c r="G87" s="176"/>
      <c r="H87" s="176"/>
      <c r="I87" s="176"/>
      <c r="J87" s="176"/>
      <c r="K87" s="176"/>
      <c r="L87" s="176"/>
      <c r="M87" s="176"/>
      <c r="N87" s="167"/>
      <c r="O87" s="167"/>
      <c r="P87" s="167"/>
      <c r="Q87" s="167"/>
      <c r="R87" s="167"/>
      <c r="S87" s="167"/>
      <c r="T87" s="168">
        <v>3.379</v>
      </c>
      <c r="U87" s="167">
        <f>ROUND(E87*T87,2)</f>
        <v>9.4600000000000009</v>
      </c>
      <c r="V87" s="157"/>
      <c r="W87" s="157"/>
      <c r="X87" s="157"/>
      <c r="Y87" s="157"/>
      <c r="Z87" s="157"/>
      <c r="AA87" s="157"/>
      <c r="AB87" s="157"/>
      <c r="AC87" s="157"/>
      <c r="AD87" s="157"/>
      <c r="AE87" s="157" t="s">
        <v>122</v>
      </c>
      <c r="AF87" s="157"/>
      <c r="AG87" s="157"/>
      <c r="AH87" s="157"/>
      <c r="AI87" s="157"/>
      <c r="AJ87" s="157"/>
      <c r="AK87" s="157"/>
      <c r="AL87" s="157"/>
      <c r="AM87" s="157"/>
      <c r="AN87" s="157"/>
      <c r="AO87" s="157"/>
      <c r="AP87" s="157"/>
      <c r="AQ87" s="157"/>
      <c r="AR87" s="157"/>
      <c r="AS87" s="157"/>
      <c r="AT87" s="157"/>
      <c r="AU87" s="157"/>
      <c r="AV87" s="157"/>
      <c r="AW87" s="157"/>
      <c r="AX87" s="157"/>
      <c r="AY87" s="157"/>
      <c r="AZ87" s="157"/>
      <c r="BA87" s="157"/>
      <c r="BB87" s="157"/>
      <c r="BC87" s="157"/>
      <c r="BD87" s="157"/>
      <c r="BE87" s="157"/>
      <c r="BF87" s="157"/>
      <c r="BG87" s="157"/>
      <c r="BH87" s="157"/>
    </row>
    <row r="88" spans="1:60" x14ac:dyDescent="0.2">
      <c r="A88" s="159" t="s">
        <v>111</v>
      </c>
      <c r="B88" s="165" t="s">
        <v>80</v>
      </c>
      <c r="C88" s="195" t="s">
        <v>81</v>
      </c>
      <c r="D88" s="170"/>
      <c r="E88" s="175"/>
      <c r="F88" s="177"/>
      <c r="G88" s="177">
        <f>SUMIF(AE89:AE92,"&lt;&gt;NOR",G89:G92)</f>
        <v>0</v>
      </c>
      <c r="H88" s="177"/>
      <c r="I88" s="177">
        <f>SUM(I89:I92)</f>
        <v>0</v>
      </c>
      <c r="J88" s="177"/>
      <c r="K88" s="177">
        <f>SUM(K89:K92)</f>
        <v>0</v>
      </c>
      <c r="L88" s="177"/>
      <c r="M88" s="177">
        <f>SUM(M89:M92)</f>
        <v>0</v>
      </c>
      <c r="N88" s="171"/>
      <c r="O88" s="171">
        <f>SUM(O89:O92)</f>
        <v>0</v>
      </c>
      <c r="P88" s="171"/>
      <c r="Q88" s="171">
        <f>SUM(Q89:Q92)</f>
        <v>0</v>
      </c>
      <c r="R88" s="171"/>
      <c r="S88" s="171"/>
      <c r="T88" s="172"/>
      <c r="U88" s="171">
        <f>SUM(U89:U92)</f>
        <v>61.809999999999995</v>
      </c>
      <c r="AE88" t="s">
        <v>112</v>
      </c>
    </row>
    <row r="89" spans="1:60" outlineLevel="1" x14ac:dyDescent="0.2">
      <c r="A89" s="158">
        <v>56</v>
      </c>
      <c r="B89" s="164" t="s">
        <v>245</v>
      </c>
      <c r="C89" s="193" t="s">
        <v>246</v>
      </c>
      <c r="D89" s="166" t="s">
        <v>125</v>
      </c>
      <c r="E89" s="173">
        <v>24</v>
      </c>
      <c r="F89" s="176"/>
      <c r="G89" s="176"/>
      <c r="H89" s="176"/>
      <c r="I89" s="176"/>
      <c r="J89" s="176"/>
      <c r="K89" s="176"/>
      <c r="L89" s="176"/>
      <c r="M89" s="176"/>
      <c r="N89" s="167"/>
      <c r="O89" s="167"/>
      <c r="P89" s="167"/>
      <c r="Q89" s="167"/>
      <c r="R89" s="167"/>
      <c r="S89" s="167"/>
      <c r="T89" s="168">
        <v>0.125</v>
      </c>
      <c r="U89" s="167">
        <f>ROUND(E89*T89,2)</f>
        <v>3</v>
      </c>
      <c r="V89" s="157"/>
      <c r="W89" s="157"/>
      <c r="X89" s="157"/>
      <c r="Y89" s="157"/>
      <c r="Z89" s="157"/>
      <c r="AA89" s="157"/>
      <c r="AB89" s="157"/>
      <c r="AC89" s="157"/>
      <c r="AD89" s="157"/>
      <c r="AE89" s="157" t="s">
        <v>122</v>
      </c>
      <c r="AF89" s="157"/>
      <c r="AG89" s="157"/>
      <c r="AH89" s="157"/>
      <c r="AI89" s="157"/>
      <c r="AJ89" s="157"/>
      <c r="AK89" s="157"/>
      <c r="AL89" s="157"/>
      <c r="AM89" s="157"/>
      <c r="AN89" s="157"/>
      <c r="AO89" s="157"/>
      <c r="AP89" s="157"/>
      <c r="AQ89" s="157"/>
      <c r="AR89" s="157"/>
      <c r="AS89" s="157"/>
      <c r="AT89" s="157"/>
      <c r="AU89" s="157"/>
      <c r="AV89" s="157"/>
      <c r="AW89" s="157"/>
      <c r="AX89" s="157"/>
      <c r="AY89" s="157"/>
      <c r="AZ89" s="157"/>
      <c r="BA89" s="157"/>
      <c r="BB89" s="157"/>
      <c r="BC89" s="157"/>
      <c r="BD89" s="157"/>
      <c r="BE89" s="157"/>
      <c r="BF89" s="157"/>
      <c r="BG89" s="157"/>
      <c r="BH89" s="157"/>
    </row>
    <row r="90" spans="1:60" outlineLevel="1" x14ac:dyDescent="0.2">
      <c r="A90" s="158">
        <v>57</v>
      </c>
      <c r="B90" s="164" t="s">
        <v>247</v>
      </c>
      <c r="C90" s="193" t="s">
        <v>248</v>
      </c>
      <c r="D90" s="166" t="s">
        <v>125</v>
      </c>
      <c r="E90" s="173">
        <v>96</v>
      </c>
      <c r="F90" s="176"/>
      <c r="G90" s="176"/>
      <c r="H90" s="176"/>
      <c r="I90" s="176"/>
      <c r="J90" s="176"/>
      <c r="K90" s="176"/>
      <c r="L90" s="176"/>
      <c r="M90" s="176"/>
      <c r="N90" s="167"/>
      <c r="O90" s="167"/>
      <c r="P90" s="167"/>
      <c r="Q90" s="167"/>
      <c r="R90" s="167"/>
      <c r="S90" s="167"/>
      <c r="T90" s="168">
        <v>0.187</v>
      </c>
      <c r="U90" s="167">
        <f>ROUND(E90*T90,2)</f>
        <v>17.95</v>
      </c>
      <c r="V90" s="157"/>
      <c r="W90" s="157"/>
      <c r="X90" s="157"/>
      <c r="Y90" s="157"/>
      <c r="Z90" s="157"/>
      <c r="AA90" s="157"/>
      <c r="AB90" s="157"/>
      <c r="AC90" s="157"/>
      <c r="AD90" s="157"/>
      <c r="AE90" s="157" t="s">
        <v>122</v>
      </c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57"/>
      <c r="AR90" s="157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</row>
    <row r="91" spans="1:60" outlineLevel="1" x14ac:dyDescent="0.2">
      <c r="A91" s="158">
        <v>58</v>
      </c>
      <c r="B91" s="164" t="s">
        <v>249</v>
      </c>
      <c r="C91" s="193" t="s">
        <v>250</v>
      </c>
      <c r="D91" s="166" t="s">
        <v>125</v>
      </c>
      <c r="E91" s="173">
        <v>152</v>
      </c>
      <c r="F91" s="176"/>
      <c r="G91" s="176"/>
      <c r="H91" s="176"/>
      <c r="I91" s="176"/>
      <c r="J91" s="176"/>
      <c r="K91" s="176"/>
      <c r="L91" s="176"/>
      <c r="M91" s="176"/>
      <c r="N91" s="167"/>
      <c r="O91" s="167"/>
      <c r="P91" s="167"/>
      <c r="Q91" s="167"/>
      <c r="R91" s="167"/>
      <c r="S91" s="167"/>
      <c r="T91" s="168">
        <v>0.19800000000000001</v>
      </c>
      <c r="U91" s="167">
        <f>ROUND(E91*T91,2)</f>
        <v>30.1</v>
      </c>
      <c r="V91" s="157"/>
      <c r="W91" s="157"/>
      <c r="X91" s="157"/>
      <c r="Y91" s="157"/>
      <c r="Z91" s="157"/>
      <c r="AA91" s="157"/>
      <c r="AB91" s="157"/>
      <c r="AC91" s="157"/>
      <c r="AD91" s="157"/>
      <c r="AE91" s="157" t="s">
        <v>122</v>
      </c>
      <c r="AF91" s="157"/>
      <c r="AG91" s="157"/>
      <c r="AH91" s="157"/>
      <c r="AI91" s="157"/>
      <c r="AJ91" s="157"/>
      <c r="AK91" s="157"/>
      <c r="AL91" s="157"/>
      <c r="AM91" s="157"/>
      <c r="AN91" s="157"/>
      <c r="AO91" s="157"/>
      <c r="AP91" s="157"/>
      <c r="AQ91" s="157"/>
      <c r="AR91" s="157"/>
      <c r="AS91" s="157"/>
      <c r="AT91" s="157"/>
      <c r="AU91" s="157"/>
      <c r="AV91" s="157"/>
      <c r="AW91" s="157"/>
      <c r="AX91" s="157"/>
      <c r="AY91" s="157"/>
      <c r="AZ91" s="157"/>
      <c r="BA91" s="157"/>
      <c r="BB91" s="157"/>
      <c r="BC91" s="157"/>
      <c r="BD91" s="157"/>
      <c r="BE91" s="157"/>
      <c r="BF91" s="157"/>
      <c r="BG91" s="157"/>
      <c r="BH91" s="157"/>
    </row>
    <row r="92" spans="1:60" outlineLevel="1" x14ac:dyDescent="0.2">
      <c r="A92" s="158">
        <v>59</v>
      </c>
      <c r="B92" s="164" t="s">
        <v>251</v>
      </c>
      <c r="C92" s="193" t="s">
        <v>252</v>
      </c>
      <c r="D92" s="166" t="s">
        <v>207</v>
      </c>
      <c r="E92" s="173">
        <v>3.02</v>
      </c>
      <c r="F92" s="176"/>
      <c r="G92" s="176"/>
      <c r="H92" s="176"/>
      <c r="I92" s="176"/>
      <c r="J92" s="176"/>
      <c r="K92" s="176"/>
      <c r="L92" s="176"/>
      <c r="M92" s="176"/>
      <c r="N92" s="167"/>
      <c r="O92" s="167"/>
      <c r="P92" s="167"/>
      <c r="Q92" s="167"/>
      <c r="R92" s="167"/>
      <c r="S92" s="167"/>
      <c r="T92" s="168">
        <v>3.5630000000000002</v>
      </c>
      <c r="U92" s="167">
        <f>ROUND(E92*T92,2)</f>
        <v>10.76</v>
      </c>
      <c r="V92" s="157"/>
      <c r="W92" s="157"/>
      <c r="X92" s="157"/>
      <c r="Y92" s="157"/>
      <c r="Z92" s="157"/>
      <c r="AA92" s="157"/>
      <c r="AB92" s="157"/>
      <c r="AC92" s="157"/>
      <c r="AD92" s="157"/>
      <c r="AE92" s="157" t="s">
        <v>122</v>
      </c>
      <c r="AF92" s="157"/>
      <c r="AG92" s="157"/>
      <c r="AH92" s="157"/>
      <c r="AI92" s="157"/>
      <c r="AJ92" s="157"/>
      <c r="AK92" s="157"/>
      <c r="AL92" s="157"/>
      <c r="AM92" s="157"/>
      <c r="AN92" s="157"/>
      <c r="AO92" s="157"/>
      <c r="AP92" s="157"/>
      <c r="AQ92" s="157"/>
      <c r="AR92" s="157"/>
      <c r="AS92" s="157"/>
      <c r="AT92" s="157"/>
      <c r="AU92" s="157"/>
      <c r="AV92" s="157"/>
      <c r="AW92" s="157"/>
      <c r="AX92" s="157"/>
      <c r="AY92" s="157"/>
      <c r="AZ92" s="157"/>
      <c r="BA92" s="157"/>
      <c r="BB92" s="157"/>
      <c r="BC92" s="157"/>
      <c r="BD92" s="157"/>
      <c r="BE92" s="157"/>
      <c r="BF92" s="157"/>
      <c r="BG92" s="157"/>
      <c r="BH92" s="157"/>
    </row>
    <row r="93" spans="1:60" x14ac:dyDescent="0.2">
      <c r="A93" s="159" t="s">
        <v>111</v>
      </c>
      <c r="B93" s="165" t="s">
        <v>82</v>
      </c>
      <c r="C93" s="195" t="s">
        <v>83</v>
      </c>
      <c r="D93" s="170"/>
      <c r="E93" s="175"/>
      <c r="F93" s="177"/>
      <c r="G93" s="177">
        <f>SUMIF(AE94:AE98,"&lt;&gt;NOR",G94:G98)</f>
        <v>0</v>
      </c>
      <c r="H93" s="177"/>
      <c r="I93" s="177">
        <f>SUM(I94:I98)</f>
        <v>0</v>
      </c>
      <c r="J93" s="177"/>
      <c r="K93" s="177">
        <f>SUM(K94:K98)</f>
        <v>0</v>
      </c>
      <c r="L93" s="177"/>
      <c r="M93" s="177">
        <f>SUM(M94:M98)</f>
        <v>0</v>
      </c>
      <c r="N93" s="171"/>
      <c r="O93" s="171">
        <f>SUM(O94:O98)</f>
        <v>0</v>
      </c>
      <c r="P93" s="171"/>
      <c r="Q93" s="171">
        <f>SUM(Q94:Q98)</f>
        <v>0</v>
      </c>
      <c r="R93" s="171"/>
      <c r="S93" s="171"/>
      <c r="T93" s="172"/>
      <c r="U93" s="171">
        <f>SUM(U94:U98)</f>
        <v>55.32</v>
      </c>
      <c r="AE93" t="s">
        <v>112</v>
      </c>
    </row>
    <row r="94" spans="1:60" outlineLevel="1" x14ac:dyDescent="0.2">
      <c r="A94" s="158">
        <v>60</v>
      </c>
      <c r="B94" s="164" t="s">
        <v>253</v>
      </c>
      <c r="C94" s="193" t="s">
        <v>254</v>
      </c>
      <c r="D94" s="166" t="s">
        <v>255</v>
      </c>
      <c r="E94" s="173">
        <v>1</v>
      </c>
      <c r="F94" s="176"/>
      <c r="G94" s="176"/>
      <c r="H94" s="176"/>
      <c r="I94" s="176"/>
      <c r="J94" s="176"/>
      <c r="K94" s="176"/>
      <c r="L94" s="176"/>
      <c r="M94" s="176"/>
      <c r="N94" s="167"/>
      <c r="O94" s="167"/>
      <c r="P94" s="167"/>
      <c r="Q94" s="167"/>
      <c r="R94" s="167"/>
      <c r="S94" s="167"/>
      <c r="T94" s="168">
        <v>1.86</v>
      </c>
      <c r="U94" s="167">
        <f>ROUND(E94*T94,2)</f>
        <v>1.86</v>
      </c>
      <c r="V94" s="157"/>
      <c r="W94" s="157"/>
      <c r="X94" s="157"/>
      <c r="Y94" s="157"/>
      <c r="Z94" s="157"/>
      <c r="AA94" s="157"/>
      <c r="AB94" s="157"/>
      <c r="AC94" s="157"/>
      <c r="AD94" s="157"/>
      <c r="AE94" s="157" t="s">
        <v>122</v>
      </c>
      <c r="AF94" s="157"/>
      <c r="AG94" s="157"/>
      <c r="AH94" s="157"/>
      <c r="AI94" s="157"/>
      <c r="AJ94" s="157"/>
      <c r="AK94" s="157"/>
      <c r="AL94" s="157"/>
      <c r="AM94" s="157"/>
      <c r="AN94" s="157"/>
      <c r="AO94" s="157"/>
      <c r="AP94" s="157"/>
      <c r="AQ94" s="157"/>
      <c r="AR94" s="157"/>
      <c r="AS94" s="157"/>
      <c r="AT94" s="157"/>
      <c r="AU94" s="157"/>
      <c r="AV94" s="157"/>
      <c r="AW94" s="157"/>
      <c r="AX94" s="157"/>
      <c r="AY94" s="157"/>
      <c r="AZ94" s="157"/>
      <c r="BA94" s="157"/>
      <c r="BB94" s="157"/>
      <c r="BC94" s="157"/>
      <c r="BD94" s="157"/>
      <c r="BE94" s="157"/>
      <c r="BF94" s="157"/>
      <c r="BG94" s="157"/>
      <c r="BH94" s="157"/>
    </row>
    <row r="95" spans="1:60" outlineLevel="1" x14ac:dyDescent="0.2">
      <c r="A95" s="158">
        <v>61</v>
      </c>
      <c r="B95" s="164" t="s">
        <v>256</v>
      </c>
      <c r="C95" s="193" t="s">
        <v>257</v>
      </c>
      <c r="D95" s="166" t="s">
        <v>255</v>
      </c>
      <c r="E95" s="173">
        <v>1</v>
      </c>
      <c r="F95" s="176"/>
      <c r="G95" s="176"/>
      <c r="H95" s="176"/>
      <c r="I95" s="176"/>
      <c r="J95" s="176"/>
      <c r="K95" s="176"/>
      <c r="L95" s="176"/>
      <c r="M95" s="176"/>
      <c r="N95" s="167"/>
      <c r="O95" s="167"/>
      <c r="P95" s="167"/>
      <c r="Q95" s="167"/>
      <c r="R95" s="167"/>
      <c r="S95" s="167"/>
      <c r="T95" s="168">
        <v>0.39</v>
      </c>
      <c r="U95" s="167">
        <f>ROUND(E95*T95,2)</f>
        <v>0.39</v>
      </c>
      <c r="V95" s="157"/>
      <c r="W95" s="157"/>
      <c r="X95" s="157"/>
      <c r="Y95" s="157"/>
      <c r="Z95" s="157"/>
      <c r="AA95" s="157"/>
      <c r="AB95" s="157"/>
      <c r="AC95" s="157"/>
      <c r="AD95" s="157"/>
      <c r="AE95" s="157" t="s">
        <v>122</v>
      </c>
      <c r="AF95" s="157"/>
      <c r="AG95" s="157"/>
      <c r="AH95" s="157"/>
      <c r="AI95" s="157"/>
      <c r="AJ95" s="157"/>
      <c r="AK95" s="157"/>
      <c r="AL95" s="157"/>
      <c r="AM95" s="157"/>
      <c r="AN95" s="157"/>
      <c r="AO95" s="157"/>
      <c r="AP95" s="157"/>
      <c r="AQ95" s="157"/>
      <c r="AR95" s="157"/>
      <c r="AS95" s="157"/>
      <c r="AT95" s="157"/>
      <c r="AU95" s="157"/>
      <c r="AV95" s="157"/>
      <c r="AW95" s="157"/>
      <c r="AX95" s="157"/>
      <c r="AY95" s="157"/>
      <c r="AZ95" s="157"/>
      <c r="BA95" s="157"/>
      <c r="BB95" s="157"/>
      <c r="BC95" s="157"/>
      <c r="BD95" s="157"/>
      <c r="BE95" s="157"/>
      <c r="BF95" s="157"/>
      <c r="BG95" s="157"/>
      <c r="BH95" s="157"/>
    </row>
    <row r="96" spans="1:60" outlineLevel="1" x14ac:dyDescent="0.2">
      <c r="A96" s="158">
        <v>62</v>
      </c>
      <c r="B96" s="164" t="s">
        <v>258</v>
      </c>
      <c r="C96" s="193" t="s">
        <v>259</v>
      </c>
      <c r="D96" s="166" t="s">
        <v>260</v>
      </c>
      <c r="E96" s="173">
        <v>10</v>
      </c>
      <c r="F96" s="176"/>
      <c r="G96" s="176"/>
      <c r="H96" s="176"/>
      <c r="I96" s="176"/>
      <c r="J96" s="176"/>
      <c r="K96" s="176"/>
      <c r="L96" s="176"/>
      <c r="M96" s="176"/>
      <c r="N96" s="167"/>
      <c r="O96" s="167"/>
      <c r="P96" s="167"/>
      <c r="Q96" s="167"/>
      <c r="R96" s="167"/>
      <c r="S96" s="167"/>
      <c r="T96" s="168">
        <v>0</v>
      </c>
      <c r="U96" s="167">
        <f>ROUND(E96*T96,2)</f>
        <v>0</v>
      </c>
      <c r="V96" s="157"/>
      <c r="W96" s="157"/>
      <c r="X96" s="157"/>
      <c r="Y96" s="157"/>
      <c r="Z96" s="157"/>
      <c r="AA96" s="157"/>
      <c r="AB96" s="157"/>
      <c r="AC96" s="157"/>
      <c r="AD96" s="157"/>
      <c r="AE96" s="157" t="s">
        <v>122</v>
      </c>
      <c r="AF96" s="157"/>
      <c r="AG96" s="157"/>
      <c r="AH96" s="157"/>
      <c r="AI96" s="157"/>
      <c r="AJ96" s="157"/>
      <c r="AK96" s="157"/>
      <c r="AL96" s="157"/>
      <c r="AM96" s="157"/>
      <c r="AN96" s="157"/>
      <c r="AO96" s="157"/>
      <c r="AP96" s="157"/>
      <c r="AQ96" s="157"/>
      <c r="AR96" s="157"/>
      <c r="AS96" s="157"/>
      <c r="AT96" s="157"/>
      <c r="AU96" s="157"/>
      <c r="AV96" s="157"/>
      <c r="AW96" s="157"/>
      <c r="AX96" s="157"/>
      <c r="AY96" s="157"/>
      <c r="AZ96" s="157"/>
      <c r="BA96" s="157"/>
      <c r="BB96" s="157"/>
      <c r="BC96" s="157"/>
      <c r="BD96" s="157"/>
      <c r="BE96" s="157"/>
      <c r="BF96" s="157"/>
      <c r="BG96" s="157"/>
      <c r="BH96" s="157"/>
    </row>
    <row r="97" spans="1:60" ht="22.5" outlineLevel="1" x14ac:dyDescent="0.2">
      <c r="A97" s="158">
        <v>63</v>
      </c>
      <c r="B97" s="164" t="s">
        <v>261</v>
      </c>
      <c r="C97" s="193" t="s">
        <v>262</v>
      </c>
      <c r="D97" s="166" t="s">
        <v>115</v>
      </c>
      <c r="E97" s="173">
        <v>41.46</v>
      </c>
      <c r="F97" s="176"/>
      <c r="G97" s="176"/>
      <c r="H97" s="176"/>
      <c r="I97" s="176"/>
      <c r="J97" s="176"/>
      <c r="K97" s="176"/>
      <c r="L97" s="176"/>
      <c r="M97" s="176"/>
      <c r="N97" s="167"/>
      <c r="O97" s="167"/>
      <c r="P97" s="167"/>
      <c r="Q97" s="167"/>
      <c r="R97" s="167"/>
      <c r="S97" s="167"/>
      <c r="T97" s="168">
        <v>1.28</v>
      </c>
      <c r="U97" s="167">
        <f>ROUND(E97*T97,2)</f>
        <v>53.07</v>
      </c>
      <c r="V97" s="157"/>
      <c r="W97" s="157"/>
      <c r="X97" s="157"/>
      <c r="Y97" s="157"/>
      <c r="Z97" s="157"/>
      <c r="AA97" s="157"/>
      <c r="AB97" s="157"/>
      <c r="AC97" s="157"/>
      <c r="AD97" s="157"/>
      <c r="AE97" s="157" t="s">
        <v>122</v>
      </c>
      <c r="AF97" s="157"/>
      <c r="AG97" s="157"/>
      <c r="AH97" s="157"/>
      <c r="AI97" s="157"/>
      <c r="AJ97" s="157"/>
      <c r="AK97" s="157"/>
      <c r="AL97" s="157"/>
      <c r="AM97" s="157"/>
      <c r="AN97" s="157"/>
      <c r="AO97" s="157"/>
      <c r="AP97" s="157"/>
      <c r="AQ97" s="157"/>
      <c r="AR97" s="157"/>
      <c r="AS97" s="157"/>
      <c r="AT97" s="157"/>
      <c r="AU97" s="157"/>
      <c r="AV97" s="157"/>
      <c r="AW97" s="157"/>
      <c r="AX97" s="157"/>
      <c r="AY97" s="157"/>
      <c r="AZ97" s="157"/>
      <c r="BA97" s="157"/>
      <c r="BB97" s="157"/>
      <c r="BC97" s="157"/>
      <c r="BD97" s="157"/>
      <c r="BE97" s="157"/>
      <c r="BF97" s="157"/>
      <c r="BG97" s="157"/>
      <c r="BH97" s="157"/>
    </row>
    <row r="98" spans="1:60" outlineLevel="1" x14ac:dyDescent="0.2">
      <c r="A98" s="186"/>
      <c r="B98" s="187"/>
      <c r="C98" s="196" t="s">
        <v>263</v>
      </c>
      <c r="D98" s="188"/>
      <c r="E98" s="189">
        <v>41.46</v>
      </c>
      <c r="F98" s="190"/>
      <c r="G98" s="190"/>
      <c r="H98" s="190"/>
      <c r="I98" s="190"/>
      <c r="J98" s="190"/>
      <c r="K98" s="190"/>
      <c r="L98" s="190"/>
      <c r="M98" s="190"/>
      <c r="N98" s="191"/>
      <c r="O98" s="191"/>
      <c r="P98" s="191"/>
      <c r="Q98" s="191"/>
      <c r="R98" s="191"/>
      <c r="S98" s="191"/>
      <c r="T98" s="192"/>
      <c r="U98" s="191"/>
      <c r="V98" s="157"/>
      <c r="W98" s="157"/>
      <c r="X98" s="157"/>
      <c r="Y98" s="157"/>
      <c r="Z98" s="157"/>
      <c r="AA98" s="157"/>
      <c r="AB98" s="157"/>
      <c r="AC98" s="157"/>
      <c r="AD98" s="157"/>
      <c r="AE98" s="157" t="s">
        <v>118</v>
      </c>
      <c r="AF98" s="157">
        <v>0</v>
      </c>
      <c r="AG98" s="157"/>
      <c r="AH98" s="157"/>
      <c r="AI98" s="157"/>
      <c r="AJ98" s="157"/>
      <c r="AK98" s="157"/>
      <c r="AL98" s="157"/>
      <c r="AM98" s="157"/>
      <c r="AN98" s="157"/>
      <c r="AO98" s="157"/>
      <c r="AP98" s="157"/>
      <c r="AQ98" s="157"/>
      <c r="AR98" s="157"/>
      <c r="AS98" s="157"/>
      <c r="AT98" s="157"/>
      <c r="AU98" s="157"/>
      <c r="AV98" s="157"/>
      <c r="AW98" s="157"/>
      <c r="AX98" s="157"/>
      <c r="AY98" s="157"/>
      <c r="AZ98" s="157"/>
      <c r="BA98" s="157"/>
      <c r="BB98" s="157"/>
      <c r="BC98" s="157"/>
      <c r="BD98" s="157"/>
      <c r="BE98" s="157"/>
      <c r="BF98" s="157"/>
      <c r="BG98" s="157"/>
      <c r="BH98" s="157"/>
    </row>
    <row r="99" spans="1:60" x14ac:dyDescent="0.2">
      <c r="A99" s="6"/>
      <c r="B99" s="7" t="s">
        <v>264</v>
      </c>
      <c r="C99" s="197" t="s">
        <v>264</v>
      </c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AC99">
        <v>15</v>
      </c>
      <c r="AD99">
        <v>21</v>
      </c>
    </row>
    <row r="100" spans="1:60" x14ac:dyDescent="0.2">
      <c r="C100" s="198"/>
      <c r="AE100" t="s">
        <v>265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Z56"/>
  <sheetViews>
    <sheetView topLeftCell="B5" workbookViewId="0">
      <selection activeCell="I52" sqref="I52:J52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18" x14ac:dyDescent="0.2">
      <c r="A1" s="73" t="s">
        <v>36</v>
      </c>
      <c r="B1" s="511" t="s">
        <v>42</v>
      </c>
      <c r="C1" s="512"/>
      <c r="D1" s="512"/>
      <c r="E1" s="512"/>
      <c r="F1" s="512"/>
      <c r="G1" s="512"/>
      <c r="H1" s="512"/>
      <c r="I1" s="512"/>
      <c r="J1" s="513"/>
    </row>
    <row r="2" spans="1:15" ht="15.75" x14ac:dyDescent="0.2">
      <c r="A2" s="4"/>
      <c r="B2" s="81" t="s">
        <v>40</v>
      </c>
      <c r="C2" s="82"/>
      <c r="D2" s="537" t="s">
        <v>46</v>
      </c>
      <c r="E2" s="538"/>
      <c r="F2" s="538"/>
      <c r="G2" s="538"/>
      <c r="H2" s="538"/>
      <c r="I2" s="538"/>
      <c r="J2" s="539"/>
      <c r="O2" s="2"/>
    </row>
    <row r="3" spans="1:15" x14ac:dyDescent="0.2">
      <c r="A3" s="4"/>
      <c r="B3" s="83" t="s">
        <v>45</v>
      </c>
      <c r="C3" s="84"/>
      <c r="D3" s="530" t="s">
        <v>43</v>
      </c>
      <c r="E3" s="531"/>
      <c r="F3" s="531"/>
      <c r="G3" s="531"/>
      <c r="H3" s="531"/>
      <c r="I3" s="531"/>
      <c r="J3" s="532"/>
    </row>
    <row r="4" spans="1:15" hidden="1" x14ac:dyDescent="0.2">
      <c r="A4" s="4"/>
      <c r="B4" s="85" t="s">
        <v>44</v>
      </c>
      <c r="C4" s="86"/>
      <c r="D4" s="87"/>
      <c r="E4" s="87"/>
      <c r="F4" s="88"/>
      <c r="G4" s="89"/>
      <c r="H4" s="88"/>
      <c r="I4" s="89"/>
      <c r="J4" s="90"/>
    </row>
    <row r="5" spans="1:15" x14ac:dyDescent="0.2">
      <c r="A5" s="4"/>
      <c r="B5" s="47" t="s">
        <v>21</v>
      </c>
      <c r="C5" s="5"/>
      <c r="D5" s="93" t="s">
        <v>289</v>
      </c>
      <c r="E5" s="26"/>
      <c r="F5" s="26"/>
      <c r="G5" s="26"/>
      <c r="H5" s="28" t="s">
        <v>33</v>
      </c>
      <c r="I5" s="93"/>
      <c r="J5" s="11"/>
    </row>
    <row r="6" spans="1:15" x14ac:dyDescent="0.2">
      <c r="A6" s="4"/>
      <c r="B6" s="41"/>
      <c r="C6" s="26"/>
      <c r="D6" s="93"/>
      <c r="E6" s="26"/>
      <c r="F6" s="26"/>
      <c r="G6" s="26"/>
      <c r="H6" s="28" t="s">
        <v>34</v>
      </c>
      <c r="I6" s="93"/>
      <c r="J6" s="11"/>
    </row>
    <row r="7" spans="1:15" x14ac:dyDescent="0.2">
      <c r="A7" s="4"/>
      <c r="B7" s="42"/>
      <c r="C7" s="92"/>
      <c r="D7" s="94"/>
      <c r="E7" s="34"/>
      <c r="F7" s="34"/>
      <c r="G7" s="34"/>
      <c r="H7" s="36"/>
      <c r="I7" s="34"/>
      <c r="J7" s="51"/>
    </row>
    <row r="8" spans="1:15" hidden="1" x14ac:dyDescent="0.2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idden="1" x14ac:dyDescent="0.2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idden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x14ac:dyDescent="0.2">
      <c r="A11" s="4"/>
      <c r="B11" s="47" t="s">
        <v>18</v>
      </c>
      <c r="C11" s="5"/>
      <c r="D11" s="541" t="s">
        <v>48</v>
      </c>
      <c r="E11" s="541"/>
      <c r="F11" s="541"/>
      <c r="G11" s="541"/>
      <c r="H11" s="28" t="s">
        <v>33</v>
      </c>
      <c r="I11" s="93"/>
      <c r="J11" s="11"/>
    </row>
    <row r="12" spans="1:15" x14ac:dyDescent="0.2">
      <c r="A12" s="4"/>
      <c r="B12" s="41"/>
      <c r="C12" s="26"/>
      <c r="D12" s="528"/>
      <c r="E12" s="528"/>
      <c r="F12" s="528"/>
      <c r="G12" s="528"/>
      <c r="H12" s="28" t="s">
        <v>34</v>
      </c>
      <c r="I12" s="93"/>
      <c r="J12" s="11"/>
    </row>
    <row r="13" spans="1:15" x14ac:dyDescent="0.2">
      <c r="A13" s="4"/>
      <c r="B13" s="42"/>
      <c r="C13" s="92"/>
      <c r="D13" s="529"/>
      <c r="E13" s="529"/>
      <c r="F13" s="529"/>
      <c r="G13" s="529"/>
      <c r="H13" s="29"/>
      <c r="I13" s="34"/>
      <c r="J13" s="51"/>
    </row>
    <row r="14" spans="1:15" x14ac:dyDescent="0.2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x14ac:dyDescent="0.2">
      <c r="A15" s="4"/>
      <c r="B15" s="52" t="s">
        <v>31</v>
      </c>
      <c r="C15" s="72"/>
      <c r="D15" s="53"/>
      <c r="E15" s="540"/>
      <c r="F15" s="540"/>
      <c r="G15" s="525"/>
      <c r="H15" s="525"/>
      <c r="I15" s="525" t="s">
        <v>28</v>
      </c>
      <c r="J15" s="526"/>
    </row>
    <row r="16" spans="1:15" ht="14.25" x14ac:dyDescent="0.2">
      <c r="A16" s="145" t="s">
        <v>23</v>
      </c>
      <c r="B16" s="146" t="s">
        <v>23</v>
      </c>
      <c r="C16" s="224"/>
      <c r="D16" s="225"/>
      <c r="E16" s="583"/>
      <c r="F16" s="584"/>
      <c r="G16" s="583"/>
      <c r="H16" s="584"/>
      <c r="I16" s="583"/>
      <c r="J16" s="521"/>
    </row>
    <row r="17" spans="1:10" ht="14.25" x14ac:dyDescent="0.2">
      <c r="A17" s="145" t="s">
        <v>24</v>
      </c>
      <c r="B17" s="146" t="s">
        <v>24</v>
      </c>
      <c r="C17" s="224"/>
      <c r="D17" s="225"/>
      <c r="E17" s="583"/>
      <c r="F17" s="584"/>
      <c r="G17" s="583"/>
      <c r="H17" s="584"/>
      <c r="I17" s="583"/>
      <c r="J17" s="521"/>
    </row>
    <row r="18" spans="1:10" ht="14.25" x14ac:dyDescent="0.2">
      <c r="A18" s="145" t="s">
        <v>25</v>
      </c>
      <c r="B18" s="146" t="s">
        <v>25</v>
      </c>
      <c r="C18" s="224"/>
      <c r="D18" s="225"/>
      <c r="E18" s="583"/>
      <c r="F18" s="584"/>
      <c r="G18" s="583"/>
      <c r="H18" s="584"/>
      <c r="I18" s="583"/>
      <c r="J18" s="521"/>
    </row>
    <row r="19" spans="1:10" ht="14.25" x14ac:dyDescent="0.2">
      <c r="A19" s="145" t="s">
        <v>84</v>
      </c>
      <c r="B19" s="146" t="s">
        <v>26</v>
      </c>
      <c r="C19" s="224"/>
      <c r="D19" s="225"/>
      <c r="E19" s="583"/>
      <c r="F19" s="584"/>
      <c r="G19" s="583"/>
      <c r="H19" s="584"/>
      <c r="I19" s="583"/>
      <c r="J19" s="521"/>
    </row>
    <row r="20" spans="1:10" ht="14.25" x14ac:dyDescent="0.2">
      <c r="A20" s="145" t="s">
        <v>85</v>
      </c>
      <c r="B20" s="146" t="s">
        <v>27</v>
      </c>
      <c r="C20" s="224"/>
      <c r="D20" s="225"/>
      <c r="E20" s="583"/>
      <c r="F20" s="584"/>
      <c r="G20" s="583"/>
      <c r="H20" s="584"/>
      <c r="I20" s="583"/>
      <c r="J20" s="521"/>
    </row>
    <row r="21" spans="1:10" ht="15" x14ac:dyDescent="0.2">
      <c r="A21" s="4"/>
      <c r="B21" s="74" t="s">
        <v>28</v>
      </c>
      <c r="C21" s="226"/>
      <c r="D21" s="227"/>
      <c r="E21" s="577"/>
      <c r="F21" s="578"/>
      <c r="G21" s="577"/>
      <c r="H21" s="578"/>
      <c r="I21" s="577">
        <f>SUM(I16:J20)</f>
        <v>0</v>
      </c>
      <c r="J21" s="536"/>
    </row>
    <row r="22" spans="1:10" x14ac:dyDescent="0.2">
      <c r="A22" s="4"/>
      <c r="B22" s="65" t="s">
        <v>32</v>
      </c>
      <c r="C22" s="224"/>
      <c r="D22" s="225"/>
      <c r="E22" s="228"/>
      <c r="F22" s="229"/>
      <c r="G22" s="230"/>
      <c r="H22" s="230"/>
      <c r="I22" s="230"/>
      <c r="J22" s="62"/>
    </row>
    <row r="23" spans="1:10" ht="15" x14ac:dyDescent="0.2">
      <c r="A23" s="4"/>
      <c r="B23" s="57" t="s">
        <v>11</v>
      </c>
      <c r="C23" s="224"/>
      <c r="D23" s="225"/>
      <c r="E23" s="231">
        <v>15</v>
      </c>
      <c r="F23" s="229" t="s">
        <v>0</v>
      </c>
      <c r="G23" s="579">
        <v>0</v>
      </c>
      <c r="H23" s="580"/>
      <c r="I23" s="580"/>
      <c r="J23" s="62" t="str">
        <f t="shared" ref="J23:J28" si="0">Mena</f>
        <v>CZK</v>
      </c>
    </row>
    <row r="24" spans="1:10" ht="15" hidden="1" x14ac:dyDescent="0.2">
      <c r="A24" s="4"/>
      <c r="B24" s="57" t="s">
        <v>12</v>
      </c>
      <c r="C24" s="224"/>
      <c r="D24" s="225"/>
      <c r="E24" s="231">
        <f>SazbaDPH1</f>
        <v>0</v>
      </c>
      <c r="F24" s="229" t="s">
        <v>0</v>
      </c>
      <c r="G24" s="581">
        <v>0</v>
      </c>
      <c r="H24" s="582"/>
      <c r="I24" s="582"/>
      <c r="J24" s="62" t="str">
        <f t="shared" si="0"/>
        <v>CZK</v>
      </c>
    </row>
    <row r="25" spans="1:10" ht="15.75" thickBot="1" x14ac:dyDescent="0.25">
      <c r="A25" s="4"/>
      <c r="B25" s="57" t="s">
        <v>13</v>
      </c>
      <c r="C25" s="224"/>
      <c r="D25" s="225"/>
      <c r="E25" s="231">
        <v>21</v>
      </c>
      <c r="F25" s="229" t="s">
        <v>0</v>
      </c>
      <c r="G25" s="579">
        <v>0</v>
      </c>
      <c r="H25" s="580"/>
      <c r="I25" s="580"/>
      <c r="J25" s="62" t="str">
        <f t="shared" si="0"/>
        <v>CZK</v>
      </c>
    </row>
    <row r="26" spans="1:10" ht="15.75" hidden="1" thickBot="1" x14ac:dyDescent="0.25">
      <c r="A26" s="4"/>
      <c r="B26" s="49" t="s">
        <v>14</v>
      </c>
      <c r="C26" s="22"/>
      <c r="D26" s="18"/>
      <c r="E26" s="43">
        <f>SazbaDPH2</f>
        <v>0</v>
      </c>
      <c r="F26" s="44" t="s">
        <v>0</v>
      </c>
      <c r="G26" s="514">
        <v>0</v>
      </c>
      <c r="H26" s="515"/>
      <c r="I26" s="515"/>
      <c r="J26" s="56" t="str">
        <f t="shared" si="0"/>
        <v>CZK</v>
      </c>
    </row>
    <row r="27" spans="1:10" ht="15.75" hidden="1" thickBot="1" x14ac:dyDescent="0.25">
      <c r="A27" s="4"/>
      <c r="B27" s="48" t="s">
        <v>4</v>
      </c>
      <c r="C27" s="20"/>
      <c r="D27" s="23"/>
      <c r="E27" s="20"/>
      <c r="F27" s="21"/>
      <c r="G27" s="516">
        <v>0</v>
      </c>
      <c r="H27" s="516"/>
      <c r="I27" s="516"/>
      <c r="J27" s="63" t="str">
        <f t="shared" si="0"/>
        <v>CZK</v>
      </c>
    </row>
    <row r="28" spans="1:10" ht="17.25" thickBot="1" x14ac:dyDescent="0.25">
      <c r="A28" s="4"/>
      <c r="B28" s="116" t="s">
        <v>22</v>
      </c>
      <c r="C28" s="117"/>
      <c r="D28" s="117"/>
      <c r="E28" s="118"/>
      <c r="F28" s="119"/>
      <c r="G28" s="517">
        <v>0</v>
      </c>
      <c r="H28" s="524"/>
      <c r="I28" s="524"/>
      <c r="J28" s="120" t="str">
        <f t="shared" si="0"/>
        <v>CZK</v>
      </c>
    </row>
    <row r="29" spans="1:10" ht="17.25" hidden="1" thickBot="1" x14ac:dyDescent="0.25">
      <c r="A29" s="4"/>
      <c r="B29" s="116" t="s">
        <v>35</v>
      </c>
      <c r="C29" s="121"/>
      <c r="D29" s="121"/>
      <c r="E29" s="121"/>
      <c r="F29" s="121"/>
      <c r="G29" s="517">
        <v>321200</v>
      </c>
      <c r="H29" s="517"/>
      <c r="I29" s="517"/>
      <c r="J29" s="122" t="s">
        <v>50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x14ac:dyDescent="0.2">
      <c r="A32" s="4"/>
      <c r="B32" s="24"/>
      <c r="C32" s="19" t="s">
        <v>10</v>
      </c>
      <c r="D32" s="39"/>
      <c r="E32" s="39"/>
      <c r="F32" s="19" t="s">
        <v>9</v>
      </c>
      <c r="G32" s="39"/>
      <c r="H32" s="40"/>
      <c r="I32" s="39"/>
      <c r="J32" s="12"/>
    </row>
    <row r="33" spans="1:52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533" t="s">
        <v>2</v>
      </c>
      <c r="E35" s="533"/>
      <c r="F35" s="5"/>
      <c r="G35" s="45"/>
      <c r="H35" s="13" t="s">
        <v>3</v>
      </c>
      <c r="I35" s="45"/>
      <c r="J35" s="12"/>
    </row>
    <row r="36" spans="1:52" ht="13.5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18" hidden="1" x14ac:dyDescent="0.25">
      <c r="B37" s="77" t="s">
        <v>15</v>
      </c>
      <c r="C37" s="3"/>
      <c r="D37" s="3"/>
      <c r="E37" s="3"/>
      <c r="F37" s="105"/>
      <c r="G37" s="105"/>
      <c r="H37" s="105"/>
      <c r="I37" s="105"/>
      <c r="J37" s="3"/>
    </row>
    <row r="38" spans="1:52" ht="19.5" hidden="1" x14ac:dyDescent="0.2">
      <c r="A38" s="97" t="s">
        <v>37</v>
      </c>
      <c r="B38" s="232" t="s">
        <v>16</v>
      </c>
      <c r="C38" s="100" t="s">
        <v>5</v>
      </c>
      <c r="D38" s="101"/>
      <c r="E38" s="101"/>
      <c r="F38" s="233" t="str">
        <f>B23</f>
        <v>Základ pro sníženou DPH</v>
      </c>
      <c r="G38" s="233" t="str">
        <f>B25</f>
        <v>Základ pro základní DPH</v>
      </c>
      <c r="H38" s="107" t="s">
        <v>17</v>
      </c>
      <c r="I38" s="234" t="s">
        <v>1</v>
      </c>
      <c r="J38" s="235" t="s">
        <v>0</v>
      </c>
    </row>
    <row r="39" spans="1:52" hidden="1" x14ac:dyDescent="0.2">
      <c r="A39" s="97">
        <v>1</v>
      </c>
      <c r="B39" s="236"/>
      <c r="C39" s="575"/>
      <c r="D39" s="576"/>
      <c r="E39" s="576"/>
      <c r="F39" s="237">
        <v>0</v>
      </c>
      <c r="G39" s="238">
        <v>0</v>
      </c>
      <c r="H39" s="239"/>
      <c r="I39" s="240">
        <v>321200</v>
      </c>
      <c r="J39" s="241">
        <f>IF(CenaCelkemVypocet=0,"",I39/CenaCelkemVypocet*100)</f>
        <v>100</v>
      </c>
    </row>
    <row r="40" spans="1:52" hidden="1" x14ac:dyDescent="0.2">
      <c r="A40" s="97"/>
      <c r="B40" s="572" t="s">
        <v>49</v>
      </c>
      <c r="C40" s="573"/>
      <c r="D40" s="573"/>
      <c r="E40" s="573"/>
      <c r="F40" s="113">
        <f>SUMIF(A39:A39,"=1",F39:F39)</f>
        <v>0</v>
      </c>
      <c r="G40" s="114">
        <f>SUMIF(A39:A39,"=1",G39:G39)</f>
        <v>0</v>
      </c>
      <c r="H40" s="114">
        <f>SUMIF(A39:A39,"=1",H39:H39)</f>
        <v>0</v>
      </c>
      <c r="I40" s="242">
        <f>SUMIF(A39:A39,"=1",I39:I39)</f>
        <v>321200</v>
      </c>
      <c r="J40" s="243">
        <f>SUMIF(A39:A39,"=1",J39:J39)</f>
        <v>100</v>
      </c>
    </row>
    <row r="42" spans="1:52" x14ac:dyDescent="0.2">
      <c r="B42" t="s">
        <v>51</v>
      </c>
    </row>
    <row r="43" spans="1:52" x14ac:dyDescent="0.2">
      <c r="B43" s="549" t="s">
        <v>52</v>
      </c>
      <c r="C43" s="549"/>
      <c r="D43" s="549"/>
      <c r="E43" s="549"/>
      <c r="F43" s="549"/>
      <c r="G43" s="549"/>
      <c r="H43" s="549"/>
      <c r="I43" s="549"/>
      <c r="J43" s="549"/>
      <c r="AZ43" s="123" t="str">
        <f>B43</f>
        <v>"827-41, 827-42</v>
      </c>
    </row>
    <row r="44" spans="1:52" x14ac:dyDescent="0.2">
      <c r="B44" s="549" t="s">
        <v>53</v>
      </c>
      <c r="C44" s="549"/>
      <c r="D44" s="549"/>
      <c r="E44" s="549"/>
      <c r="F44" s="549"/>
      <c r="G44" s="549"/>
      <c r="H44" s="549"/>
      <c r="I44" s="549"/>
      <c r="J44" s="549"/>
      <c r="AZ44" s="123" t="str">
        <f>B44</f>
        <v>Sítě teplovodní a horkovodní"</v>
      </c>
    </row>
    <row r="45" spans="1:52" x14ac:dyDescent="0.2">
      <c r="B45" s="549" t="s">
        <v>54</v>
      </c>
      <c r="C45" s="549"/>
      <c r="D45" s="549"/>
      <c r="E45" s="549"/>
      <c r="F45" s="549"/>
      <c r="G45" s="549"/>
      <c r="H45" s="549"/>
      <c r="I45" s="549"/>
      <c r="J45" s="549"/>
      <c r="AZ45" s="123" t="str">
        <f>B45</f>
        <v>"4-14-222</v>
      </c>
    </row>
    <row r="46" spans="1:52" x14ac:dyDescent="0.2">
      <c r="B46" s="549" t="s">
        <v>55</v>
      </c>
      <c r="C46" s="549"/>
      <c r="D46" s="549"/>
      <c r="E46" s="549"/>
      <c r="F46" s="549"/>
      <c r="G46" s="549"/>
      <c r="H46" s="549"/>
      <c r="I46" s="549"/>
      <c r="J46" s="549"/>
      <c r="AZ46" s="123" t="str">
        <f>B46</f>
        <v>Vedení místní trubní"</v>
      </c>
    </row>
    <row r="49" spans="1:10" ht="15.75" x14ac:dyDescent="0.25">
      <c r="B49" s="124" t="s">
        <v>56</v>
      </c>
    </row>
    <row r="51" spans="1:10" x14ac:dyDescent="0.2">
      <c r="A51" s="125"/>
      <c r="B51" s="129" t="s">
        <v>16</v>
      </c>
      <c r="C51" s="129" t="s">
        <v>5</v>
      </c>
      <c r="D51" s="130"/>
      <c r="E51" s="130"/>
      <c r="F51" s="244" t="s">
        <v>57</v>
      </c>
      <c r="G51" s="244"/>
      <c r="H51" s="244"/>
      <c r="I51" s="574" t="s">
        <v>28</v>
      </c>
      <c r="J51" s="574"/>
    </row>
    <row r="52" spans="1:10" x14ac:dyDescent="0.2">
      <c r="A52" s="126"/>
      <c r="B52" s="199" t="s">
        <v>84</v>
      </c>
      <c r="C52" s="558" t="s">
        <v>26</v>
      </c>
      <c r="D52" s="559"/>
      <c r="E52" s="559"/>
      <c r="F52" s="200" t="s">
        <v>84</v>
      </c>
      <c r="G52" s="201"/>
      <c r="H52" s="201"/>
      <c r="I52" s="560"/>
      <c r="J52" s="560"/>
    </row>
    <row r="53" spans="1:10" x14ac:dyDescent="0.2">
      <c r="A53" s="127"/>
      <c r="B53" s="131" t="s">
        <v>1</v>
      </c>
      <c r="C53" s="131"/>
      <c r="D53" s="132"/>
      <c r="E53" s="132"/>
      <c r="F53" s="142"/>
      <c r="G53" s="143"/>
      <c r="H53" s="143"/>
      <c r="I53" s="557">
        <f>I52</f>
        <v>0</v>
      </c>
      <c r="J53" s="557"/>
    </row>
    <row r="54" spans="1:10" x14ac:dyDescent="0.2">
      <c r="F54" s="144"/>
      <c r="G54" s="96"/>
      <c r="H54" s="144"/>
      <c r="I54" s="96"/>
      <c r="J54" s="96"/>
    </row>
    <row r="55" spans="1:10" x14ac:dyDescent="0.2">
      <c r="F55" s="144"/>
      <c r="G55" s="96"/>
      <c r="H55" s="144"/>
      <c r="I55" s="96"/>
      <c r="J55" s="96"/>
    </row>
    <row r="56" spans="1:10" x14ac:dyDescent="0.2">
      <c r="F56" s="144"/>
      <c r="G56" s="96"/>
      <c r="H56" s="144"/>
      <c r="I56" s="96"/>
      <c r="J56" s="96"/>
    </row>
  </sheetData>
  <mergeCells count="45">
    <mergeCell ref="D13:G13"/>
    <mergeCell ref="B1:J1"/>
    <mergeCell ref="D2:J2"/>
    <mergeCell ref="D3:J3"/>
    <mergeCell ref="D11:G11"/>
    <mergeCell ref="D12:G12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E19:F19"/>
    <mergeCell ref="G19:H19"/>
    <mergeCell ref="I19:J19"/>
    <mergeCell ref="E20:F20"/>
    <mergeCell ref="G20:H20"/>
    <mergeCell ref="I20:J20"/>
    <mergeCell ref="C39:E39"/>
    <mergeCell ref="E21:F21"/>
    <mergeCell ref="G21:H21"/>
    <mergeCell ref="I21:J21"/>
    <mergeCell ref="G23:I23"/>
    <mergeCell ref="G24:I24"/>
    <mergeCell ref="G25:I25"/>
    <mergeCell ref="G26:I26"/>
    <mergeCell ref="G27:I27"/>
    <mergeCell ref="G28:I28"/>
    <mergeCell ref="G29:I29"/>
    <mergeCell ref="D35:E35"/>
    <mergeCell ref="C52:E52"/>
    <mergeCell ref="I52:J52"/>
    <mergeCell ref="I53:J53"/>
    <mergeCell ref="B40:E40"/>
    <mergeCell ref="B43:J43"/>
    <mergeCell ref="B44:J44"/>
    <mergeCell ref="B45:J45"/>
    <mergeCell ref="B46:J46"/>
    <mergeCell ref="I51:J51"/>
  </mergeCells>
  <pageMargins left="0.7" right="0.7" top="0.78740157499999996" bottom="0.78740157499999996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38"/>
  <sheetViews>
    <sheetView workbookViewId="0">
      <selection activeCell="C14" sqref="C14:G14"/>
    </sheetView>
  </sheetViews>
  <sheetFormatPr defaultRowHeight="12.75" outlineLevelRow="1" x14ac:dyDescent="0.2"/>
  <cols>
    <col min="1" max="1" width="4.28515625" customWidth="1"/>
    <col min="2" max="2" width="14.42578125" style="95" customWidth="1"/>
    <col min="3" max="3" width="38.28515625" style="95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  <col min="53" max="53" width="73.42578125" customWidth="1"/>
  </cols>
  <sheetData>
    <row r="1" spans="1:60" ht="15.75" customHeight="1" x14ac:dyDescent="0.25">
      <c r="A1" s="565" t="s">
        <v>6</v>
      </c>
      <c r="B1" s="565"/>
      <c r="C1" s="565"/>
      <c r="D1" s="565"/>
      <c r="E1" s="565"/>
      <c r="F1" s="565"/>
      <c r="G1" s="565"/>
      <c r="AE1" t="s">
        <v>87</v>
      </c>
    </row>
    <row r="2" spans="1:60" x14ac:dyDescent="0.2">
      <c r="A2" s="245" t="s">
        <v>86</v>
      </c>
      <c r="B2" s="246"/>
      <c r="C2" s="590" t="s">
        <v>46</v>
      </c>
      <c r="D2" s="591"/>
      <c r="E2" s="591"/>
      <c r="F2" s="591"/>
      <c r="G2" s="592"/>
      <c r="AE2" t="s">
        <v>88</v>
      </c>
    </row>
    <row r="3" spans="1:60" x14ac:dyDescent="0.2">
      <c r="A3" s="245" t="s">
        <v>7</v>
      </c>
      <c r="B3" s="246"/>
      <c r="C3" s="590" t="s">
        <v>43</v>
      </c>
      <c r="D3" s="591"/>
      <c r="E3" s="591"/>
      <c r="F3" s="591"/>
      <c r="G3" s="592"/>
      <c r="AE3" t="s">
        <v>89</v>
      </c>
    </row>
    <row r="4" spans="1:60" hidden="1" x14ac:dyDescent="0.2">
      <c r="A4" s="245" t="s">
        <v>8</v>
      </c>
      <c r="B4" s="246"/>
      <c r="C4" s="590"/>
      <c r="D4" s="591"/>
      <c r="E4" s="591"/>
      <c r="F4" s="591"/>
      <c r="G4" s="592"/>
      <c r="AE4" t="s">
        <v>90</v>
      </c>
    </row>
    <row r="5" spans="1:60" hidden="1" x14ac:dyDescent="0.2">
      <c r="A5" s="247" t="s">
        <v>91</v>
      </c>
      <c r="B5" s="152"/>
      <c r="C5" s="153"/>
      <c r="D5" s="154"/>
      <c r="E5" s="154"/>
      <c r="F5" s="154"/>
      <c r="G5" s="248"/>
      <c r="AE5" t="s">
        <v>92</v>
      </c>
    </row>
    <row r="7" spans="1:60" ht="38.25" x14ac:dyDescent="0.2">
      <c r="A7" s="249" t="s">
        <v>93</v>
      </c>
      <c r="B7" s="250" t="s">
        <v>94</v>
      </c>
      <c r="C7" s="250" t="s">
        <v>95</v>
      </c>
      <c r="D7" s="249" t="s">
        <v>96</v>
      </c>
      <c r="E7" s="249" t="s">
        <v>97</v>
      </c>
      <c r="F7" s="156" t="s">
        <v>98</v>
      </c>
      <c r="G7" s="249" t="s">
        <v>28</v>
      </c>
      <c r="H7" s="179" t="s">
        <v>29</v>
      </c>
      <c r="I7" s="179" t="s">
        <v>99</v>
      </c>
      <c r="J7" s="179" t="s">
        <v>30</v>
      </c>
      <c r="K7" s="179" t="s">
        <v>100</v>
      </c>
      <c r="L7" s="179" t="s">
        <v>101</v>
      </c>
      <c r="M7" s="179" t="s">
        <v>102</v>
      </c>
      <c r="N7" s="179" t="s">
        <v>103</v>
      </c>
      <c r="O7" s="179" t="s">
        <v>104</v>
      </c>
      <c r="P7" s="179" t="s">
        <v>105</v>
      </c>
      <c r="Q7" s="179" t="s">
        <v>106</v>
      </c>
      <c r="R7" s="179" t="s">
        <v>107</v>
      </c>
      <c r="S7" s="179" t="s">
        <v>108</v>
      </c>
      <c r="T7" s="179" t="s">
        <v>109</v>
      </c>
      <c r="U7" s="179" t="s">
        <v>110</v>
      </c>
    </row>
    <row r="8" spans="1:60" x14ac:dyDescent="0.2">
      <c r="A8" s="180" t="s">
        <v>111</v>
      </c>
      <c r="B8" s="181" t="s">
        <v>84</v>
      </c>
      <c r="C8" s="182" t="s">
        <v>26</v>
      </c>
      <c r="D8" s="162"/>
      <c r="E8" s="184"/>
      <c r="F8" s="185"/>
      <c r="G8" s="185">
        <f>SUMIF(AE9:AE36,"&lt;&gt;NOR",G9:G36)</f>
        <v>0</v>
      </c>
      <c r="H8" s="185"/>
      <c r="I8" s="185">
        <f>SUM(I9:I36)</f>
        <v>0</v>
      </c>
      <c r="J8" s="185"/>
      <c r="K8" s="185">
        <f>SUM(K9:K36)</f>
        <v>321200</v>
      </c>
      <c r="L8" s="185"/>
      <c r="M8" s="185">
        <f>SUM(M9:M36)</f>
        <v>0</v>
      </c>
      <c r="N8" s="162"/>
      <c r="O8" s="162">
        <f>SUM(O9:O36)</f>
        <v>0</v>
      </c>
      <c r="P8" s="162"/>
      <c r="Q8" s="162">
        <f>SUM(Q9:Q36)</f>
        <v>0</v>
      </c>
      <c r="R8" s="162"/>
      <c r="S8" s="162"/>
      <c r="T8" s="180"/>
      <c r="U8" s="162">
        <f>SUM(U9:U36)</f>
        <v>0</v>
      </c>
      <c r="AE8" t="s">
        <v>112</v>
      </c>
    </row>
    <row r="9" spans="1:60" outlineLevel="1" x14ac:dyDescent="0.2">
      <c r="A9" s="158">
        <v>1</v>
      </c>
      <c r="B9" s="164" t="s">
        <v>290</v>
      </c>
      <c r="C9" s="193" t="s">
        <v>291</v>
      </c>
      <c r="D9" s="167" t="s">
        <v>292</v>
      </c>
      <c r="E9" s="173">
        <v>1</v>
      </c>
      <c r="F9" s="176"/>
      <c r="G9" s="176"/>
      <c r="H9" s="176">
        <v>0</v>
      </c>
      <c r="I9" s="176">
        <f>ROUND(E9*H9,2)</f>
        <v>0</v>
      </c>
      <c r="J9" s="176">
        <v>6800</v>
      </c>
      <c r="K9" s="176">
        <f>ROUND(E9*J9,2)</f>
        <v>6800</v>
      </c>
      <c r="L9" s="176">
        <v>0</v>
      </c>
      <c r="M9" s="176">
        <f>G9*(1+L9/100)</f>
        <v>0</v>
      </c>
      <c r="N9" s="167">
        <v>0</v>
      </c>
      <c r="O9" s="167">
        <f>ROUND(E9*N9,5)</f>
        <v>0</v>
      </c>
      <c r="P9" s="167">
        <v>0</v>
      </c>
      <c r="Q9" s="167">
        <f>ROUND(E9*P9,5)</f>
        <v>0</v>
      </c>
      <c r="R9" s="167"/>
      <c r="S9" s="167"/>
      <c r="T9" s="168">
        <v>0</v>
      </c>
      <c r="U9" s="167">
        <f>ROUND(E9*T9,2)</f>
        <v>0</v>
      </c>
      <c r="V9" s="157"/>
      <c r="W9" s="157"/>
      <c r="X9" s="157"/>
      <c r="Y9" s="157"/>
      <c r="Z9" s="157"/>
      <c r="AA9" s="157"/>
      <c r="AB9" s="157"/>
      <c r="AC9" s="157"/>
      <c r="AD9" s="157"/>
      <c r="AE9" s="157" t="s">
        <v>122</v>
      </c>
      <c r="AF9" s="157"/>
      <c r="AG9" s="157"/>
      <c r="AH9" s="157"/>
      <c r="AI9" s="157"/>
      <c r="AJ9" s="157"/>
      <c r="AK9" s="157"/>
      <c r="AL9" s="157"/>
      <c r="AM9" s="157"/>
      <c r="AN9" s="157"/>
      <c r="AO9" s="157"/>
      <c r="AP9" s="157"/>
      <c r="AQ9" s="157"/>
      <c r="AR9" s="157"/>
      <c r="AS9" s="157"/>
      <c r="AT9" s="157"/>
      <c r="AU9" s="157"/>
      <c r="AV9" s="157"/>
      <c r="AW9" s="157"/>
      <c r="AX9" s="157"/>
      <c r="AY9" s="157"/>
      <c r="AZ9" s="157"/>
      <c r="BA9" s="157"/>
      <c r="BB9" s="157"/>
      <c r="BC9" s="157"/>
      <c r="BD9" s="157"/>
      <c r="BE9" s="157"/>
      <c r="BF9" s="157"/>
      <c r="BG9" s="157"/>
      <c r="BH9" s="157"/>
    </row>
    <row r="10" spans="1:60" outlineLevel="1" x14ac:dyDescent="0.2">
      <c r="A10" s="158"/>
      <c r="B10" s="164"/>
      <c r="C10" s="585" t="s">
        <v>480</v>
      </c>
      <c r="D10" s="586"/>
      <c r="E10" s="587"/>
      <c r="F10" s="588"/>
      <c r="G10" s="589"/>
      <c r="H10" s="176"/>
      <c r="I10" s="176"/>
      <c r="J10" s="176"/>
      <c r="K10" s="176"/>
      <c r="L10" s="176"/>
      <c r="M10" s="176"/>
      <c r="N10" s="167"/>
      <c r="O10" s="167"/>
      <c r="P10" s="167"/>
      <c r="Q10" s="167"/>
      <c r="R10" s="167"/>
      <c r="S10" s="167"/>
      <c r="T10" s="168"/>
      <c r="U10" s="167"/>
      <c r="V10" s="157"/>
      <c r="W10" s="157"/>
      <c r="X10" s="157"/>
      <c r="Y10" s="157"/>
      <c r="Z10" s="157"/>
      <c r="AA10" s="157"/>
      <c r="AB10" s="157"/>
      <c r="AC10" s="157"/>
      <c r="AD10" s="157"/>
      <c r="AE10" s="157" t="s">
        <v>293</v>
      </c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251" t="str">
        <f>C10</f>
        <v>hod + cestovné</v>
      </c>
      <c r="BB10" s="157"/>
      <c r="BC10" s="157"/>
      <c r="BD10" s="157"/>
      <c r="BE10" s="157"/>
      <c r="BF10" s="157"/>
      <c r="BG10" s="157"/>
      <c r="BH10" s="157"/>
    </row>
    <row r="11" spans="1:60" outlineLevel="1" x14ac:dyDescent="0.2">
      <c r="A11" s="158">
        <v>2</v>
      </c>
      <c r="B11" s="164" t="s">
        <v>294</v>
      </c>
      <c r="C11" s="193" t="s">
        <v>295</v>
      </c>
      <c r="D11" s="167" t="s">
        <v>292</v>
      </c>
      <c r="E11" s="173">
        <v>1</v>
      </c>
      <c r="F11" s="176"/>
      <c r="G11" s="176"/>
      <c r="H11" s="176">
        <v>0</v>
      </c>
      <c r="I11" s="176">
        <f>ROUND(E11*H11,2)</f>
        <v>0</v>
      </c>
      <c r="J11" s="176">
        <v>9200</v>
      </c>
      <c r="K11" s="176">
        <f>ROUND(E11*J11,2)</f>
        <v>9200</v>
      </c>
      <c r="L11" s="176">
        <v>0</v>
      </c>
      <c r="M11" s="176">
        <f>G11*(1+L11/100)</f>
        <v>0</v>
      </c>
      <c r="N11" s="167">
        <v>0</v>
      </c>
      <c r="O11" s="167">
        <f>ROUND(E11*N11,5)</f>
        <v>0</v>
      </c>
      <c r="P11" s="167">
        <v>0</v>
      </c>
      <c r="Q11" s="167">
        <f>ROUND(E11*P11,5)</f>
        <v>0</v>
      </c>
      <c r="R11" s="167"/>
      <c r="S11" s="167"/>
      <c r="T11" s="168">
        <v>0</v>
      </c>
      <c r="U11" s="167">
        <f>ROUND(E11*T11,2)</f>
        <v>0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 t="s">
        <v>122</v>
      </c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</row>
    <row r="12" spans="1:60" outlineLevel="1" x14ac:dyDescent="0.2">
      <c r="A12" s="158"/>
      <c r="B12" s="164"/>
      <c r="C12" s="585" t="s">
        <v>480</v>
      </c>
      <c r="D12" s="586"/>
      <c r="E12" s="587"/>
      <c r="F12" s="588"/>
      <c r="G12" s="589"/>
      <c r="H12" s="176"/>
      <c r="I12" s="176"/>
      <c r="J12" s="176"/>
      <c r="K12" s="176"/>
      <c r="L12" s="176"/>
      <c r="M12" s="176"/>
      <c r="N12" s="167"/>
      <c r="O12" s="167"/>
      <c r="P12" s="167"/>
      <c r="Q12" s="167"/>
      <c r="R12" s="167"/>
      <c r="S12" s="167"/>
      <c r="T12" s="168"/>
      <c r="U12" s="167"/>
      <c r="V12" s="157"/>
      <c r="W12" s="157"/>
      <c r="X12" s="157"/>
      <c r="Y12" s="157"/>
      <c r="Z12" s="157"/>
      <c r="AA12" s="157"/>
      <c r="AB12" s="157"/>
      <c r="AC12" s="157"/>
      <c r="AD12" s="157"/>
      <c r="AE12" s="157" t="s">
        <v>293</v>
      </c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251" t="str">
        <f>C12</f>
        <v>hod + cestovné</v>
      </c>
      <c r="BB12" s="157"/>
      <c r="BC12" s="157"/>
      <c r="BD12" s="157"/>
      <c r="BE12" s="157"/>
      <c r="BF12" s="157"/>
      <c r="BG12" s="157"/>
      <c r="BH12" s="157"/>
    </row>
    <row r="13" spans="1:60" outlineLevel="1" x14ac:dyDescent="0.2">
      <c r="A13" s="158">
        <v>3</v>
      </c>
      <c r="B13" s="164" t="s">
        <v>296</v>
      </c>
      <c r="C13" s="193" t="s">
        <v>297</v>
      </c>
      <c r="D13" s="167" t="s">
        <v>292</v>
      </c>
      <c r="E13" s="173">
        <v>1</v>
      </c>
      <c r="F13" s="176"/>
      <c r="G13" s="176"/>
      <c r="H13" s="176">
        <v>0</v>
      </c>
      <c r="I13" s="176">
        <f>ROUND(E13*H13,2)</f>
        <v>0</v>
      </c>
      <c r="J13" s="176">
        <v>4000</v>
      </c>
      <c r="K13" s="176">
        <f>ROUND(E13*J13,2)</f>
        <v>4000</v>
      </c>
      <c r="L13" s="176">
        <v>0</v>
      </c>
      <c r="M13" s="176">
        <f>G13*(1+L13/100)</f>
        <v>0</v>
      </c>
      <c r="N13" s="167">
        <v>0</v>
      </c>
      <c r="O13" s="167">
        <f>ROUND(E13*N13,5)</f>
        <v>0</v>
      </c>
      <c r="P13" s="167">
        <v>0</v>
      </c>
      <c r="Q13" s="167">
        <f>ROUND(E13*P13,5)</f>
        <v>0</v>
      </c>
      <c r="R13" s="167"/>
      <c r="S13" s="167"/>
      <c r="T13" s="168">
        <v>0</v>
      </c>
      <c r="U13" s="167">
        <f>ROUND(E13*T13,2)</f>
        <v>0</v>
      </c>
      <c r="V13" s="157"/>
      <c r="W13" s="157"/>
      <c r="X13" s="157"/>
      <c r="Y13" s="157"/>
      <c r="Z13" s="157"/>
      <c r="AA13" s="157"/>
      <c r="AB13" s="157"/>
      <c r="AC13" s="157"/>
      <c r="AD13" s="157"/>
      <c r="AE13" s="157" t="s">
        <v>122</v>
      </c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</row>
    <row r="14" spans="1:60" outlineLevel="1" x14ac:dyDescent="0.2">
      <c r="A14" s="158"/>
      <c r="B14" s="164"/>
      <c r="C14" s="585" t="s">
        <v>298</v>
      </c>
      <c r="D14" s="586"/>
      <c r="E14" s="587"/>
      <c r="F14" s="588"/>
      <c r="G14" s="589"/>
      <c r="H14" s="176"/>
      <c r="I14" s="176"/>
      <c r="J14" s="176"/>
      <c r="K14" s="176"/>
      <c r="L14" s="176"/>
      <c r="M14" s="176"/>
      <c r="N14" s="167"/>
      <c r="O14" s="167"/>
      <c r="P14" s="167"/>
      <c r="Q14" s="167"/>
      <c r="R14" s="167"/>
      <c r="S14" s="167"/>
      <c r="T14" s="168"/>
      <c r="U14" s="167"/>
      <c r="V14" s="157"/>
      <c r="W14" s="157"/>
      <c r="X14" s="157"/>
      <c r="Y14" s="157"/>
      <c r="Z14" s="157"/>
      <c r="AA14" s="157"/>
      <c r="AB14" s="157"/>
      <c r="AC14" s="157"/>
      <c r="AD14" s="157"/>
      <c r="AE14" s="157" t="s">
        <v>293</v>
      </c>
      <c r="AF14" s="157"/>
      <c r="AG14" s="157"/>
      <c r="AH14" s="157"/>
      <c r="AI14" s="157"/>
      <c r="AJ14" s="157"/>
      <c r="AK14" s="157"/>
      <c r="AL14" s="157"/>
      <c r="AM14" s="157"/>
      <c r="AN14" s="157"/>
      <c r="AO14" s="157"/>
      <c r="AP14" s="157"/>
      <c r="AQ14" s="157"/>
      <c r="AR14" s="157"/>
      <c r="AS14" s="157"/>
      <c r="AT14" s="157"/>
      <c r="AU14" s="157"/>
      <c r="AV14" s="157"/>
      <c r="AW14" s="157"/>
      <c r="AX14" s="157"/>
      <c r="AY14" s="157"/>
      <c r="AZ14" s="157"/>
      <c r="BA14" s="251" t="str">
        <f>C14</f>
        <v>8hod x 500</v>
      </c>
      <c r="BB14" s="157"/>
      <c r="BC14" s="157"/>
      <c r="BD14" s="157"/>
      <c r="BE14" s="157"/>
      <c r="BF14" s="157"/>
      <c r="BG14" s="157"/>
      <c r="BH14" s="157"/>
    </row>
    <row r="15" spans="1:60" outlineLevel="1" x14ac:dyDescent="0.2">
      <c r="A15" s="158">
        <v>4</v>
      </c>
      <c r="B15" s="164" t="s">
        <v>299</v>
      </c>
      <c r="C15" s="193" t="s">
        <v>300</v>
      </c>
      <c r="D15" s="167" t="s">
        <v>292</v>
      </c>
      <c r="E15" s="173">
        <v>1</v>
      </c>
      <c r="F15" s="176"/>
      <c r="G15" s="176"/>
      <c r="H15" s="176">
        <v>0</v>
      </c>
      <c r="I15" s="176">
        <f>ROUND(E15*H15,2)</f>
        <v>0</v>
      </c>
      <c r="J15" s="176">
        <v>30000</v>
      </c>
      <c r="K15" s="176">
        <f>ROUND(E15*J15,2)</f>
        <v>30000</v>
      </c>
      <c r="L15" s="176">
        <v>0</v>
      </c>
      <c r="M15" s="176">
        <f>G15*(1+L15/100)</f>
        <v>0</v>
      </c>
      <c r="N15" s="167">
        <v>0</v>
      </c>
      <c r="O15" s="167">
        <f>ROUND(E15*N15,5)</f>
        <v>0</v>
      </c>
      <c r="P15" s="167">
        <v>0</v>
      </c>
      <c r="Q15" s="167">
        <f>ROUND(E15*P15,5)</f>
        <v>0</v>
      </c>
      <c r="R15" s="167"/>
      <c r="S15" s="167"/>
      <c r="T15" s="168">
        <v>0</v>
      </c>
      <c r="U15" s="167">
        <f>ROUND(E15*T15,2)</f>
        <v>0</v>
      </c>
      <c r="V15" s="157"/>
      <c r="W15" s="157"/>
      <c r="X15" s="157"/>
      <c r="Y15" s="157"/>
      <c r="Z15" s="157"/>
      <c r="AA15" s="157"/>
      <c r="AB15" s="157"/>
      <c r="AC15" s="157"/>
      <c r="AD15" s="157"/>
      <c r="AE15" s="157" t="s">
        <v>122</v>
      </c>
      <c r="AF15" s="157"/>
      <c r="AG15" s="157"/>
      <c r="AH15" s="157"/>
      <c r="AI15" s="157"/>
      <c r="AJ15" s="157"/>
      <c r="AK15" s="157"/>
      <c r="AL15" s="157"/>
      <c r="AM15" s="157"/>
      <c r="AN15" s="157"/>
      <c r="AO15" s="157"/>
      <c r="AP15" s="157"/>
      <c r="AQ15" s="157"/>
      <c r="AR15" s="157"/>
      <c r="AS15" s="157"/>
      <c r="AT15" s="157"/>
      <c r="AU15" s="157"/>
      <c r="AV15" s="157"/>
      <c r="AW15" s="157"/>
      <c r="AX15" s="157"/>
      <c r="AY15" s="157"/>
      <c r="AZ15" s="157"/>
      <c r="BA15" s="157"/>
      <c r="BB15" s="157"/>
      <c r="BC15" s="157"/>
      <c r="BD15" s="157"/>
      <c r="BE15" s="157"/>
      <c r="BF15" s="157"/>
      <c r="BG15" s="157"/>
      <c r="BH15" s="157"/>
    </row>
    <row r="16" spans="1:60" outlineLevel="1" x14ac:dyDescent="0.2">
      <c r="A16" s="158"/>
      <c r="B16" s="164"/>
      <c r="C16" s="585" t="s">
        <v>301</v>
      </c>
      <c r="D16" s="586"/>
      <c r="E16" s="587"/>
      <c r="F16" s="588"/>
      <c r="G16" s="589"/>
      <c r="H16" s="176"/>
      <c r="I16" s="176"/>
      <c r="J16" s="176"/>
      <c r="K16" s="176"/>
      <c r="L16" s="176"/>
      <c r="M16" s="176"/>
      <c r="N16" s="167"/>
      <c r="O16" s="167"/>
      <c r="P16" s="167"/>
      <c r="Q16" s="167"/>
      <c r="R16" s="167"/>
      <c r="S16" s="167"/>
      <c r="T16" s="168"/>
      <c r="U16" s="167"/>
      <c r="V16" s="157"/>
      <c r="W16" s="157"/>
      <c r="X16" s="157"/>
      <c r="Y16" s="157"/>
      <c r="Z16" s="157"/>
      <c r="AA16" s="157"/>
      <c r="AB16" s="157"/>
      <c r="AC16" s="157"/>
      <c r="AD16" s="157"/>
      <c r="AE16" s="157" t="s">
        <v>293</v>
      </c>
      <c r="AF16" s="157"/>
      <c r="AG16" s="157"/>
      <c r="AH16" s="157"/>
      <c r="AI16" s="157"/>
      <c r="AJ16" s="157"/>
      <c r="AK16" s="157"/>
      <c r="AL16" s="157"/>
      <c r="AM16" s="157"/>
      <c r="AN16" s="157"/>
      <c r="AO16" s="157"/>
      <c r="AP16" s="157"/>
      <c r="AQ16" s="157"/>
      <c r="AR16" s="157"/>
      <c r="AS16" s="157"/>
      <c r="AT16" s="157"/>
      <c r="AU16" s="157"/>
      <c r="AV16" s="157"/>
      <c r="AW16" s="157"/>
      <c r="AX16" s="157"/>
      <c r="AY16" s="157"/>
      <c r="AZ16" s="157"/>
      <c r="BA16" s="251" t="str">
        <f>C16</f>
        <v>Stavebí buňka</v>
      </c>
      <c r="BB16" s="157"/>
      <c r="BC16" s="157"/>
      <c r="BD16" s="157"/>
      <c r="BE16" s="157"/>
      <c r="BF16" s="157"/>
      <c r="BG16" s="157"/>
      <c r="BH16" s="157"/>
    </row>
    <row r="17" spans="1:60" outlineLevel="1" x14ac:dyDescent="0.2">
      <c r="A17" s="158"/>
      <c r="B17" s="164"/>
      <c r="C17" s="585" t="s">
        <v>302</v>
      </c>
      <c r="D17" s="586"/>
      <c r="E17" s="587"/>
      <c r="F17" s="588"/>
      <c r="G17" s="589"/>
      <c r="H17" s="176"/>
      <c r="I17" s="176"/>
      <c r="J17" s="176"/>
      <c r="K17" s="176"/>
      <c r="L17" s="176"/>
      <c r="M17" s="176"/>
      <c r="N17" s="167"/>
      <c r="O17" s="167"/>
      <c r="P17" s="167"/>
      <c r="Q17" s="167"/>
      <c r="R17" s="167"/>
      <c r="S17" s="167"/>
      <c r="T17" s="168"/>
      <c r="U17" s="167"/>
      <c r="V17" s="157"/>
      <c r="W17" s="157"/>
      <c r="X17" s="157"/>
      <c r="Y17" s="157"/>
      <c r="Z17" s="157"/>
      <c r="AA17" s="157"/>
      <c r="AB17" s="157"/>
      <c r="AC17" s="157"/>
      <c r="AD17" s="157"/>
      <c r="AE17" s="157" t="s">
        <v>293</v>
      </c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157"/>
      <c r="AR17" s="157"/>
      <c r="AS17" s="157"/>
      <c r="AT17" s="157"/>
      <c r="AU17" s="157"/>
      <c r="AV17" s="157"/>
      <c r="AW17" s="157"/>
      <c r="AX17" s="157"/>
      <c r="AY17" s="157"/>
      <c r="AZ17" s="157"/>
      <c r="BA17" s="251" t="str">
        <f>C17</f>
        <v>Oplocení staveniště, pronájem</v>
      </c>
      <c r="BB17" s="157"/>
      <c r="BC17" s="157"/>
      <c r="BD17" s="157"/>
      <c r="BE17" s="157"/>
      <c r="BF17" s="157"/>
      <c r="BG17" s="157"/>
      <c r="BH17" s="157"/>
    </row>
    <row r="18" spans="1:60" outlineLevel="1" x14ac:dyDescent="0.2">
      <c r="A18" s="158"/>
      <c r="B18" s="164"/>
      <c r="C18" s="585" t="s">
        <v>303</v>
      </c>
      <c r="D18" s="586"/>
      <c r="E18" s="587"/>
      <c r="F18" s="588"/>
      <c r="G18" s="589"/>
      <c r="H18" s="176"/>
      <c r="I18" s="176"/>
      <c r="J18" s="176"/>
      <c r="K18" s="176"/>
      <c r="L18" s="176"/>
      <c r="M18" s="176"/>
      <c r="N18" s="167"/>
      <c r="O18" s="167"/>
      <c r="P18" s="167"/>
      <c r="Q18" s="167"/>
      <c r="R18" s="167"/>
      <c r="S18" s="167"/>
      <c r="T18" s="168"/>
      <c r="U18" s="167"/>
      <c r="V18" s="157"/>
      <c r="W18" s="157"/>
      <c r="X18" s="157"/>
      <c r="Y18" s="157"/>
      <c r="Z18" s="157"/>
      <c r="AA18" s="157"/>
      <c r="AB18" s="157"/>
      <c r="AC18" s="157"/>
      <c r="AD18" s="157"/>
      <c r="AE18" s="157" t="s">
        <v>293</v>
      </c>
      <c r="AF18" s="157"/>
      <c r="AG18" s="157"/>
      <c r="AH18" s="157"/>
      <c r="AI18" s="157"/>
      <c r="AJ18" s="157"/>
      <c r="AK18" s="157"/>
      <c r="AL18" s="157"/>
      <c r="AM18" s="157"/>
      <c r="AN18" s="157"/>
      <c r="AO18" s="157"/>
      <c r="AP18" s="157"/>
      <c r="AQ18" s="157"/>
      <c r="AR18" s="157"/>
      <c r="AS18" s="157"/>
      <c r="AT18" s="157"/>
      <c r="AU18" s="157"/>
      <c r="AV18" s="157"/>
      <c r="AW18" s="157"/>
      <c r="AX18" s="157"/>
      <c r="AY18" s="157"/>
      <c r="AZ18" s="157"/>
      <c r="BA18" s="251" t="str">
        <f>C18</f>
        <v>Jeřáb</v>
      </c>
      <c r="BB18" s="157"/>
      <c r="BC18" s="157"/>
      <c r="BD18" s="157"/>
      <c r="BE18" s="157"/>
      <c r="BF18" s="157"/>
      <c r="BG18" s="157"/>
      <c r="BH18" s="157"/>
    </row>
    <row r="19" spans="1:60" outlineLevel="1" x14ac:dyDescent="0.2">
      <c r="A19" s="158"/>
      <c r="B19" s="164"/>
      <c r="C19" s="585" t="s">
        <v>304</v>
      </c>
      <c r="D19" s="586"/>
      <c r="E19" s="587"/>
      <c r="F19" s="588"/>
      <c r="G19" s="589"/>
      <c r="H19" s="176"/>
      <c r="I19" s="176"/>
      <c r="J19" s="176"/>
      <c r="K19" s="176"/>
      <c r="L19" s="176"/>
      <c r="M19" s="176"/>
      <c r="N19" s="167"/>
      <c r="O19" s="167"/>
      <c r="P19" s="167"/>
      <c r="Q19" s="167"/>
      <c r="R19" s="167"/>
      <c r="S19" s="167"/>
      <c r="T19" s="168"/>
      <c r="U19" s="167"/>
      <c r="V19" s="157"/>
      <c r="W19" s="157"/>
      <c r="X19" s="157"/>
      <c r="Y19" s="157"/>
      <c r="Z19" s="157"/>
      <c r="AA19" s="157"/>
      <c r="AB19" s="157"/>
      <c r="AC19" s="157"/>
      <c r="AD19" s="157"/>
      <c r="AE19" s="157" t="s">
        <v>293</v>
      </c>
      <c r="AF19" s="157"/>
      <c r="AG19" s="157"/>
      <c r="AH19" s="157"/>
      <c r="AI19" s="157"/>
      <c r="AJ19" s="157"/>
      <c r="AK19" s="157"/>
      <c r="AL19" s="157"/>
      <c r="AM19" s="157"/>
      <c r="AN19" s="157"/>
      <c r="AO19" s="157"/>
      <c r="AP19" s="157"/>
      <c r="AQ19" s="157"/>
      <c r="AR19" s="157"/>
      <c r="AS19" s="157"/>
      <c r="AT19" s="157"/>
      <c r="AU19" s="157"/>
      <c r="AV19" s="157"/>
      <c r="AW19" s="157"/>
      <c r="AX19" s="157"/>
      <c r="AY19" s="157"/>
      <c r="AZ19" s="157"/>
      <c r="BA19" s="251" t="str">
        <f>C19</f>
        <v>Doprava na staveniště</v>
      </c>
      <c r="BB19" s="157"/>
      <c r="BC19" s="157"/>
      <c r="BD19" s="157"/>
      <c r="BE19" s="157"/>
      <c r="BF19" s="157"/>
      <c r="BG19" s="157"/>
      <c r="BH19" s="157"/>
    </row>
    <row r="20" spans="1:60" outlineLevel="1" x14ac:dyDescent="0.2">
      <c r="A20" s="158">
        <v>5</v>
      </c>
      <c r="B20" s="164" t="s">
        <v>305</v>
      </c>
      <c r="C20" s="193" t="s">
        <v>306</v>
      </c>
      <c r="D20" s="167" t="s">
        <v>292</v>
      </c>
      <c r="E20" s="173">
        <v>1</v>
      </c>
      <c r="F20" s="176"/>
      <c r="G20" s="176"/>
      <c r="H20" s="176">
        <v>0</v>
      </c>
      <c r="I20" s="176">
        <f>ROUND(E20*H20,2)</f>
        <v>0</v>
      </c>
      <c r="J20" s="176">
        <v>12000</v>
      </c>
      <c r="K20" s="176">
        <f>ROUND(E20*J20,2)</f>
        <v>12000</v>
      </c>
      <c r="L20" s="176">
        <v>0</v>
      </c>
      <c r="M20" s="176">
        <f>G20*(1+L20/100)</f>
        <v>0</v>
      </c>
      <c r="N20" s="167">
        <v>0</v>
      </c>
      <c r="O20" s="167">
        <f>ROUND(E20*N20,5)</f>
        <v>0</v>
      </c>
      <c r="P20" s="167">
        <v>0</v>
      </c>
      <c r="Q20" s="167">
        <f>ROUND(E20*P20,5)</f>
        <v>0</v>
      </c>
      <c r="R20" s="167"/>
      <c r="S20" s="167"/>
      <c r="T20" s="168">
        <v>0</v>
      </c>
      <c r="U20" s="167">
        <f>ROUND(E20*T20,2)</f>
        <v>0</v>
      </c>
      <c r="V20" s="157"/>
      <c r="W20" s="157"/>
      <c r="X20" s="157"/>
      <c r="Y20" s="157"/>
      <c r="Z20" s="157"/>
      <c r="AA20" s="157"/>
      <c r="AB20" s="157"/>
      <c r="AC20" s="157"/>
      <c r="AD20" s="157"/>
      <c r="AE20" s="157" t="s">
        <v>122</v>
      </c>
      <c r="AF20" s="157"/>
      <c r="AG20" s="157"/>
      <c r="AH20" s="157"/>
      <c r="AI20" s="157"/>
      <c r="AJ20" s="157"/>
      <c r="AK20" s="157"/>
      <c r="AL20" s="157"/>
      <c r="AM20" s="157"/>
      <c r="AN20" s="157"/>
      <c r="AO20" s="157"/>
      <c r="AP20" s="157"/>
      <c r="AQ20" s="157"/>
      <c r="AR20" s="157"/>
      <c r="AS20" s="157"/>
      <c r="AT20" s="157"/>
      <c r="AU20" s="157"/>
      <c r="AV20" s="157"/>
      <c r="AW20" s="157"/>
      <c r="AX20" s="157"/>
      <c r="AY20" s="157"/>
      <c r="AZ20" s="157"/>
      <c r="BA20" s="157"/>
      <c r="BB20" s="157"/>
      <c r="BC20" s="157"/>
      <c r="BD20" s="157"/>
      <c r="BE20" s="157"/>
      <c r="BF20" s="157"/>
      <c r="BG20" s="157"/>
      <c r="BH20" s="157"/>
    </row>
    <row r="21" spans="1:60" outlineLevel="1" x14ac:dyDescent="0.2">
      <c r="A21" s="158">
        <v>6</v>
      </c>
      <c r="B21" s="164" t="s">
        <v>307</v>
      </c>
      <c r="C21" s="193" t="s">
        <v>308</v>
      </c>
      <c r="D21" s="167" t="s">
        <v>292</v>
      </c>
      <c r="E21" s="173">
        <v>1</v>
      </c>
      <c r="F21" s="176"/>
      <c r="G21" s="176"/>
      <c r="H21" s="176">
        <v>0</v>
      </c>
      <c r="I21" s="176">
        <f>ROUND(E21*H21,2)</f>
        <v>0</v>
      </c>
      <c r="J21" s="176">
        <v>5000</v>
      </c>
      <c r="K21" s="176">
        <f>ROUND(E21*J21,2)</f>
        <v>5000</v>
      </c>
      <c r="L21" s="176">
        <v>0</v>
      </c>
      <c r="M21" s="176">
        <f>G21*(1+L21/100)</f>
        <v>0</v>
      </c>
      <c r="N21" s="167">
        <v>0</v>
      </c>
      <c r="O21" s="167">
        <f>ROUND(E21*N21,5)</f>
        <v>0</v>
      </c>
      <c r="P21" s="167">
        <v>0</v>
      </c>
      <c r="Q21" s="167">
        <f>ROUND(E21*P21,5)</f>
        <v>0</v>
      </c>
      <c r="R21" s="167"/>
      <c r="S21" s="167"/>
      <c r="T21" s="168">
        <v>0</v>
      </c>
      <c r="U21" s="167">
        <f>ROUND(E21*T21,2)</f>
        <v>0</v>
      </c>
      <c r="V21" s="157"/>
      <c r="W21" s="157"/>
      <c r="X21" s="157"/>
      <c r="Y21" s="157"/>
      <c r="Z21" s="157"/>
      <c r="AA21" s="157"/>
      <c r="AB21" s="157"/>
      <c r="AC21" s="157"/>
      <c r="AD21" s="157"/>
      <c r="AE21" s="157" t="s">
        <v>122</v>
      </c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157"/>
      <c r="AR21" s="157"/>
      <c r="AS21" s="157"/>
      <c r="AT21" s="157"/>
      <c r="AU21" s="157"/>
      <c r="AV21" s="157"/>
      <c r="AW21" s="157"/>
      <c r="AX21" s="157"/>
      <c r="AY21" s="157"/>
      <c r="AZ21" s="157"/>
      <c r="BA21" s="157"/>
      <c r="BB21" s="157"/>
      <c r="BC21" s="157"/>
      <c r="BD21" s="157"/>
      <c r="BE21" s="157"/>
      <c r="BF21" s="157"/>
      <c r="BG21" s="157"/>
      <c r="BH21" s="157"/>
    </row>
    <row r="22" spans="1:60" outlineLevel="1" x14ac:dyDescent="0.2">
      <c r="A22" s="158"/>
      <c r="B22" s="164"/>
      <c r="C22" s="585" t="s">
        <v>309</v>
      </c>
      <c r="D22" s="586"/>
      <c r="E22" s="587"/>
      <c r="F22" s="588"/>
      <c r="G22" s="589"/>
      <c r="H22" s="176"/>
      <c r="I22" s="176"/>
      <c r="J22" s="176"/>
      <c r="K22" s="176"/>
      <c r="L22" s="176"/>
      <c r="M22" s="176"/>
      <c r="N22" s="167"/>
      <c r="O22" s="167"/>
      <c r="P22" s="167"/>
      <c r="Q22" s="167"/>
      <c r="R22" s="167"/>
      <c r="S22" s="167"/>
      <c r="T22" s="168"/>
      <c r="U22" s="167"/>
      <c r="V22" s="157"/>
      <c r="W22" s="157"/>
      <c r="X22" s="157"/>
      <c r="Y22" s="157"/>
      <c r="Z22" s="157"/>
      <c r="AA22" s="157"/>
      <c r="AB22" s="157"/>
      <c r="AC22" s="157"/>
      <c r="AD22" s="157"/>
      <c r="AE22" s="157" t="s">
        <v>293</v>
      </c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57"/>
      <c r="AR22" s="157"/>
      <c r="AS22" s="157"/>
      <c r="AT22" s="157"/>
      <c r="AU22" s="157"/>
      <c r="AV22" s="157"/>
      <c r="AW22" s="157"/>
      <c r="AX22" s="157"/>
      <c r="AY22" s="157"/>
      <c r="AZ22" s="157"/>
      <c r="BA22" s="251" t="str">
        <f>C22</f>
        <v>Pronájem hygienického zařízení a jeho provoz</v>
      </c>
      <c r="BB22" s="157"/>
      <c r="BC22" s="157"/>
      <c r="BD22" s="157"/>
      <c r="BE22" s="157"/>
      <c r="BF22" s="157"/>
      <c r="BG22" s="157"/>
      <c r="BH22" s="157"/>
    </row>
    <row r="23" spans="1:60" outlineLevel="1" x14ac:dyDescent="0.2">
      <c r="A23" s="158">
        <v>7</v>
      </c>
      <c r="B23" s="164" t="s">
        <v>310</v>
      </c>
      <c r="C23" s="193" t="s">
        <v>274</v>
      </c>
      <c r="D23" s="167" t="s">
        <v>311</v>
      </c>
      <c r="E23" s="173">
        <v>6</v>
      </c>
      <c r="F23" s="176"/>
      <c r="G23" s="176"/>
      <c r="H23" s="176">
        <v>0</v>
      </c>
      <c r="I23" s="176">
        <f>ROUND(E23*H23,2)</f>
        <v>0</v>
      </c>
      <c r="J23" s="176">
        <v>400</v>
      </c>
      <c r="K23" s="176">
        <f>ROUND(E23*J23,2)</f>
        <v>2400</v>
      </c>
      <c r="L23" s="176">
        <v>0</v>
      </c>
      <c r="M23" s="176">
        <f>G23*(1+L23/100)</f>
        <v>0</v>
      </c>
      <c r="N23" s="167">
        <v>0</v>
      </c>
      <c r="O23" s="167">
        <f>ROUND(E23*N23,5)</f>
        <v>0</v>
      </c>
      <c r="P23" s="167">
        <v>0</v>
      </c>
      <c r="Q23" s="167">
        <f>ROUND(E23*P23,5)</f>
        <v>0</v>
      </c>
      <c r="R23" s="167"/>
      <c r="S23" s="167"/>
      <c r="T23" s="168">
        <v>0</v>
      </c>
      <c r="U23" s="167">
        <f>ROUND(E23*T23,2)</f>
        <v>0</v>
      </c>
      <c r="V23" s="157"/>
      <c r="W23" s="157"/>
      <c r="X23" s="157"/>
      <c r="Y23" s="157"/>
      <c r="Z23" s="157"/>
      <c r="AA23" s="157"/>
      <c r="AB23" s="157"/>
      <c r="AC23" s="157"/>
      <c r="AD23" s="157"/>
      <c r="AE23" s="157" t="s">
        <v>122</v>
      </c>
      <c r="AF23" s="157"/>
      <c r="AG23" s="157"/>
      <c r="AH23" s="157"/>
      <c r="AI23" s="157"/>
      <c r="AJ23" s="157"/>
      <c r="AK23" s="157"/>
      <c r="AL23" s="157"/>
      <c r="AM23" s="157"/>
      <c r="AN23" s="157"/>
      <c r="AO23" s="157"/>
      <c r="AP23" s="157"/>
      <c r="AQ23" s="157"/>
      <c r="AR23" s="157"/>
      <c r="AS23" s="157"/>
      <c r="AT23" s="157"/>
      <c r="AU23" s="157"/>
      <c r="AV23" s="157"/>
      <c r="AW23" s="157"/>
      <c r="AX23" s="157"/>
      <c r="AY23" s="157"/>
      <c r="AZ23" s="157"/>
      <c r="BA23" s="157"/>
      <c r="BB23" s="157"/>
      <c r="BC23" s="157"/>
      <c r="BD23" s="157"/>
      <c r="BE23" s="157"/>
      <c r="BF23" s="157"/>
      <c r="BG23" s="157"/>
      <c r="BH23" s="157"/>
    </row>
    <row r="24" spans="1:60" outlineLevel="1" x14ac:dyDescent="0.2">
      <c r="A24" s="158"/>
      <c r="B24" s="164"/>
      <c r="C24" s="585" t="s">
        <v>311</v>
      </c>
      <c r="D24" s="586"/>
      <c r="E24" s="587"/>
      <c r="F24" s="588"/>
      <c r="G24" s="589"/>
      <c r="H24" s="176"/>
      <c r="I24" s="176"/>
      <c r="J24" s="176"/>
      <c r="K24" s="176"/>
      <c r="L24" s="176"/>
      <c r="M24" s="176"/>
      <c r="N24" s="167"/>
      <c r="O24" s="167"/>
      <c r="P24" s="167"/>
      <c r="Q24" s="167"/>
      <c r="R24" s="167"/>
      <c r="S24" s="167"/>
      <c r="T24" s="168"/>
      <c r="U24" s="167"/>
      <c r="V24" s="157"/>
      <c r="W24" s="157"/>
      <c r="X24" s="157"/>
      <c r="Y24" s="157"/>
      <c r="Z24" s="157"/>
      <c r="AA24" s="157"/>
      <c r="AB24" s="157"/>
      <c r="AC24" s="157"/>
      <c r="AD24" s="157"/>
      <c r="AE24" s="157" t="s">
        <v>293</v>
      </c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251" t="str">
        <f>C24</f>
        <v>hod</v>
      </c>
      <c r="BB24" s="157"/>
      <c r="BC24" s="157"/>
      <c r="BD24" s="157"/>
      <c r="BE24" s="157"/>
      <c r="BF24" s="157"/>
      <c r="BG24" s="157"/>
      <c r="BH24" s="157"/>
    </row>
    <row r="25" spans="1:60" outlineLevel="1" x14ac:dyDescent="0.2">
      <c r="A25" s="158">
        <v>8</v>
      </c>
      <c r="B25" s="164" t="s">
        <v>312</v>
      </c>
      <c r="C25" s="193" t="s">
        <v>313</v>
      </c>
      <c r="D25" s="167" t="s">
        <v>311</v>
      </c>
      <c r="E25" s="173">
        <v>6</v>
      </c>
      <c r="F25" s="176"/>
      <c r="G25" s="176"/>
      <c r="H25" s="176">
        <v>0</v>
      </c>
      <c r="I25" s="176">
        <f>ROUND(E25*H25,2)</f>
        <v>0</v>
      </c>
      <c r="J25" s="176">
        <v>400</v>
      </c>
      <c r="K25" s="176">
        <f>ROUND(E25*J25,2)</f>
        <v>2400</v>
      </c>
      <c r="L25" s="176">
        <v>0</v>
      </c>
      <c r="M25" s="176">
        <f>G25*(1+L25/100)</f>
        <v>0</v>
      </c>
      <c r="N25" s="167">
        <v>0</v>
      </c>
      <c r="O25" s="167">
        <f>ROUND(E25*N25,5)</f>
        <v>0</v>
      </c>
      <c r="P25" s="167">
        <v>0</v>
      </c>
      <c r="Q25" s="167">
        <f>ROUND(E25*P25,5)</f>
        <v>0</v>
      </c>
      <c r="R25" s="167"/>
      <c r="S25" s="167"/>
      <c r="T25" s="168">
        <v>0</v>
      </c>
      <c r="U25" s="167">
        <f>ROUND(E25*T25,2)</f>
        <v>0</v>
      </c>
      <c r="V25" s="157"/>
      <c r="W25" s="157"/>
      <c r="X25" s="157"/>
      <c r="Y25" s="157"/>
      <c r="Z25" s="157"/>
      <c r="AA25" s="157"/>
      <c r="AB25" s="157"/>
      <c r="AC25" s="157"/>
      <c r="AD25" s="157"/>
      <c r="AE25" s="157" t="s">
        <v>122</v>
      </c>
      <c r="AF25" s="157"/>
      <c r="AG25" s="157"/>
      <c r="AH25" s="157"/>
      <c r="AI25" s="157"/>
      <c r="AJ25" s="157"/>
      <c r="AK25" s="157"/>
      <c r="AL25" s="157"/>
      <c r="AM25" s="157"/>
      <c r="AN25" s="157"/>
      <c r="AO25" s="157"/>
      <c r="AP25" s="157"/>
      <c r="AQ25" s="157"/>
      <c r="AR25" s="157"/>
      <c r="AS25" s="157"/>
      <c r="AT25" s="157"/>
      <c r="AU25" s="157"/>
      <c r="AV25" s="157"/>
      <c r="AW25" s="157"/>
      <c r="AX25" s="157"/>
      <c r="AY25" s="157"/>
      <c r="AZ25" s="157"/>
      <c r="BA25" s="157"/>
      <c r="BB25" s="157"/>
      <c r="BC25" s="157"/>
      <c r="BD25" s="157"/>
      <c r="BE25" s="157"/>
      <c r="BF25" s="157"/>
      <c r="BG25" s="157"/>
      <c r="BH25" s="157"/>
    </row>
    <row r="26" spans="1:60" outlineLevel="1" x14ac:dyDescent="0.2">
      <c r="A26" s="158"/>
      <c r="B26" s="164"/>
      <c r="C26" s="194"/>
      <c r="D26" s="252"/>
      <c r="E26" s="174"/>
      <c r="F26" s="176"/>
      <c r="G26" s="176"/>
      <c r="H26" s="176"/>
      <c r="I26" s="176"/>
      <c r="J26" s="176"/>
      <c r="K26" s="176"/>
      <c r="L26" s="176"/>
      <c r="M26" s="176"/>
      <c r="N26" s="167"/>
      <c r="O26" s="167"/>
      <c r="P26" s="167"/>
      <c r="Q26" s="167"/>
      <c r="R26" s="167"/>
      <c r="S26" s="167"/>
      <c r="T26" s="168"/>
      <c r="U26" s="16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57"/>
      <c r="BD26" s="157"/>
      <c r="BE26" s="157"/>
      <c r="BF26" s="157"/>
      <c r="BG26" s="157"/>
      <c r="BH26" s="157"/>
    </row>
    <row r="27" spans="1:60" outlineLevel="1" x14ac:dyDescent="0.2">
      <c r="A27" s="158">
        <v>9</v>
      </c>
      <c r="B27" s="164" t="s">
        <v>314</v>
      </c>
      <c r="C27" s="193" t="s">
        <v>315</v>
      </c>
      <c r="D27" s="167" t="s">
        <v>311</v>
      </c>
      <c r="E27" s="173">
        <v>8</v>
      </c>
      <c r="F27" s="176"/>
      <c r="G27" s="176"/>
      <c r="H27" s="176">
        <v>0</v>
      </c>
      <c r="I27" s="176">
        <f>ROUND(E27*H27,2)</f>
        <v>0</v>
      </c>
      <c r="J27" s="176">
        <v>400</v>
      </c>
      <c r="K27" s="176">
        <f>ROUND(E27*J27,2)</f>
        <v>3200</v>
      </c>
      <c r="L27" s="176">
        <v>0</v>
      </c>
      <c r="M27" s="176">
        <f>G27*(1+L27/100)</f>
        <v>0</v>
      </c>
      <c r="N27" s="167">
        <v>0</v>
      </c>
      <c r="O27" s="167">
        <f>ROUND(E27*N27,5)</f>
        <v>0</v>
      </c>
      <c r="P27" s="167">
        <v>0</v>
      </c>
      <c r="Q27" s="167">
        <f>ROUND(E27*P27,5)</f>
        <v>0</v>
      </c>
      <c r="R27" s="167"/>
      <c r="S27" s="167"/>
      <c r="T27" s="168">
        <v>0</v>
      </c>
      <c r="U27" s="167">
        <f>ROUND(E27*T27,2)</f>
        <v>0</v>
      </c>
      <c r="V27" s="157"/>
      <c r="W27" s="157"/>
      <c r="X27" s="157"/>
      <c r="Y27" s="157"/>
      <c r="Z27" s="157"/>
      <c r="AA27" s="157"/>
      <c r="AB27" s="157"/>
      <c r="AC27" s="157"/>
      <c r="AD27" s="157"/>
      <c r="AE27" s="157" t="s">
        <v>122</v>
      </c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</row>
    <row r="28" spans="1:60" outlineLevel="1" x14ac:dyDescent="0.2">
      <c r="A28" s="158">
        <v>10</v>
      </c>
      <c r="B28" s="164" t="s">
        <v>316</v>
      </c>
      <c r="C28" s="193" t="s">
        <v>317</v>
      </c>
      <c r="D28" s="167" t="s">
        <v>311</v>
      </c>
      <c r="E28" s="173">
        <v>10</v>
      </c>
      <c r="F28" s="176"/>
      <c r="G28" s="176"/>
      <c r="H28" s="176">
        <v>0</v>
      </c>
      <c r="I28" s="176">
        <f>ROUND(E28*H28,2)</f>
        <v>0</v>
      </c>
      <c r="J28" s="176">
        <v>600</v>
      </c>
      <c r="K28" s="176">
        <f>ROUND(E28*J28,2)</f>
        <v>6000</v>
      </c>
      <c r="L28" s="176">
        <v>0</v>
      </c>
      <c r="M28" s="176">
        <f>G28*(1+L28/100)</f>
        <v>0</v>
      </c>
      <c r="N28" s="167">
        <v>0</v>
      </c>
      <c r="O28" s="167">
        <f>ROUND(E28*N28,5)</f>
        <v>0</v>
      </c>
      <c r="P28" s="167">
        <v>0</v>
      </c>
      <c r="Q28" s="167">
        <f>ROUND(E28*P28,5)</f>
        <v>0</v>
      </c>
      <c r="R28" s="167"/>
      <c r="S28" s="167"/>
      <c r="T28" s="168">
        <v>0</v>
      </c>
      <c r="U28" s="167">
        <f>ROUND(E28*T28,2)</f>
        <v>0</v>
      </c>
      <c r="V28" s="157"/>
      <c r="W28" s="157"/>
      <c r="X28" s="157"/>
      <c r="Y28" s="157"/>
      <c r="Z28" s="157"/>
      <c r="AA28" s="157"/>
      <c r="AB28" s="157"/>
      <c r="AC28" s="157"/>
      <c r="AD28" s="157"/>
      <c r="AE28" s="157" t="s">
        <v>122</v>
      </c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</row>
    <row r="29" spans="1:60" outlineLevel="1" x14ac:dyDescent="0.2">
      <c r="A29" s="158">
        <v>11</v>
      </c>
      <c r="B29" s="164" t="s">
        <v>318</v>
      </c>
      <c r="C29" s="193" t="s">
        <v>319</v>
      </c>
      <c r="D29" s="167" t="s">
        <v>311</v>
      </c>
      <c r="E29" s="173">
        <v>10</v>
      </c>
      <c r="F29" s="176"/>
      <c r="G29" s="176"/>
      <c r="H29" s="176">
        <v>0</v>
      </c>
      <c r="I29" s="176">
        <f>ROUND(E29*H29,2)</f>
        <v>0</v>
      </c>
      <c r="J29" s="176">
        <v>600</v>
      </c>
      <c r="K29" s="176">
        <f>ROUND(E29*J29,2)</f>
        <v>6000</v>
      </c>
      <c r="L29" s="176">
        <v>0</v>
      </c>
      <c r="M29" s="176">
        <f>G29*(1+L29/100)</f>
        <v>0</v>
      </c>
      <c r="N29" s="167">
        <v>0</v>
      </c>
      <c r="O29" s="167">
        <f>ROUND(E29*N29,5)</f>
        <v>0</v>
      </c>
      <c r="P29" s="167">
        <v>0</v>
      </c>
      <c r="Q29" s="167">
        <f>ROUND(E29*P29,5)</f>
        <v>0</v>
      </c>
      <c r="R29" s="167"/>
      <c r="S29" s="167"/>
      <c r="T29" s="168">
        <v>0</v>
      </c>
      <c r="U29" s="167">
        <f>ROUND(E29*T29,2)</f>
        <v>0</v>
      </c>
      <c r="V29" s="157"/>
      <c r="W29" s="157"/>
      <c r="X29" s="157"/>
      <c r="Y29" s="157"/>
      <c r="Z29" s="157"/>
      <c r="AA29" s="157"/>
      <c r="AB29" s="157"/>
      <c r="AC29" s="157"/>
      <c r="AD29" s="157"/>
      <c r="AE29" s="157" t="s">
        <v>122</v>
      </c>
      <c r="AF29" s="157"/>
      <c r="AG29" s="157"/>
      <c r="AH29" s="157"/>
      <c r="AI29" s="157"/>
      <c r="AJ29" s="157"/>
      <c r="AK29" s="157"/>
      <c r="AL29" s="157"/>
      <c r="AM29" s="157"/>
      <c r="AN29" s="157"/>
      <c r="AO29" s="157"/>
      <c r="AP29" s="157"/>
      <c r="AQ29" s="157"/>
      <c r="AR29" s="157"/>
      <c r="AS29" s="157"/>
      <c r="AT29" s="157"/>
      <c r="AU29" s="157"/>
      <c r="AV29" s="157"/>
      <c r="AW29" s="157"/>
      <c r="AX29" s="157"/>
      <c r="AY29" s="157"/>
      <c r="AZ29" s="157"/>
      <c r="BA29" s="157"/>
      <c r="BB29" s="157"/>
      <c r="BC29" s="157"/>
      <c r="BD29" s="157"/>
      <c r="BE29" s="157"/>
      <c r="BF29" s="157"/>
      <c r="BG29" s="157"/>
      <c r="BH29" s="157"/>
    </row>
    <row r="30" spans="1:60" outlineLevel="1" x14ac:dyDescent="0.2">
      <c r="A30" s="158">
        <v>12</v>
      </c>
      <c r="B30" s="164" t="s">
        <v>320</v>
      </c>
      <c r="C30" s="193" t="s">
        <v>321</v>
      </c>
      <c r="D30" s="167" t="s">
        <v>311</v>
      </c>
      <c r="E30" s="173">
        <v>3</v>
      </c>
      <c r="F30" s="176"/>
      <c r="G30" s="176"/>
      <c r="H30" s="176">
        <v>0</v>
      </c>
      <c r="I30" s="176">
        <f>ROUND(E30*H30,2)</f>
        <v>0</v>
      </c>
      <c r="J30" s="176">
        <v>400</v>
      </c>
      <c r="K30" s="176">
        <f>ROUND(E30*J30,2)</f>
        <v>1200</v>
      </c>
      <c r="L30" s="176">
        <v>0</v>
      </c>
      <c r="M30" s="176">
        <f>G30*(1+L30/100)</f>
        <v>0</v>
      </c>
      <c r="N30" s="167">
        <v>0</v>
      </c>
      <c r="O30" s="167">
        <f>ROUND(E30*N30,5)</f>
        <v>0</v>
      </c>
      <c r="P30" s="167">
        <v>0</v>
      </c>
      <c r="Q30" s="167">
        <f>ROUND(E30*P30,5)</f>
        <v>0</v>
      </c>
      <c r="R30" s="167"/>
      <c r="S30" s="167"/>
      <c r="T30" s="168">
        <v>0</v>
      </c>
      <c r="U30" s="167">
        <f>ROUND(E30*T30,2)</f>
        <v>0</v>
      </c>
      <c r="V30" s="157"/>
      <c r="W30" s="157"/>
      <c r="X30" s="157"/>
      <c r="Y30" s="157"/>
      <c r="Z30" s="157"/>
      <c r="AA30" s="157"/>
      <c r="AB30" s="157"/>
      <c r="AC30" s="157"/>
      <c r="AD30" s="157"/>
      <c r="AE30" s="157" t="s">
        <v>122</v>
      </c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157"/>
      <c r="AQ30" s="157"/>
      <c r="AR30" s="157"/>
      <c r="AS30" s="157"/>
      <c r="AT30" s="157"/>
      <c r="AU30" s="157"/>
      <c r="AV30" s="157"/>
      <c r="AW30" s="157"/>
      <c r="AX30" s="157"/>
      <c r="AY30" s="157"/>
      <c r="AZ30" s="157"/>
      <c r="BA30" s="157"/>
      <c r="BB30" s="157"/>
      <c r="BC30" s="157"/>
      <c r="BD30" s="157"/>
      <c r="BE30" s="157"/>
      <c r="BF30" s="157"/>
      <c r="BG30" s="157"/>
      <c r="BH30" s="157"/>
    </row>
    <row r="31" spans="1:60" outlineLevel="1" x14ac:dyDescent="0.2">
      <c r="A31" s="158"/>
      <c r="B31" s="164"/>
      <c r="C31" s="585" t="s">
        <v>311</v>
      </c>
      <c r="D31" s="586"/>
      <c r="E31" s="587"/>
      <c r="F31" s="588"/>
      <c r="G31" s="589"/>
      <c r="H31" s="176"/>
      <c r="I31" s="176"/>
      <c r="J31" s="176"/>
      <c r="K31" s="176"/>
      <c r="L31" s="176"/>
      <c r="M31" s="176"/>
      <c r="N31" s="167"/>
      <c r="O31" s="167"/>
      <c r="P31" s="167"/>
      <c r="Q31" s="167"/>
      <c r="R31" s="167"/>
      <c r="S31" s="167"/>
      <c r="T31" s="168"/>
      <c r="U31" s="167"/>
      <c r="V31" s="157"/>
      <c r="W31" s="157"/>
      <c r="X31" s="157"/>
      <c r="Y31" s="157"/>
      <c r="Z31" s="157"/>
      <c r="AA31" s="157"/>
      <c r="AB31" s="157"/>
      <c r="AC31" s="157"/>
      <c r="AD31" s="157"/>
      <c r="AE31" s="157" t="s">
        <v>293</v>
      </c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251" t="str">
        <f>C31</f>
        <v>hod</v>
      </c>
      <c r="BB31" s="157"/>
      <c r="BC31" s="157"/>
      <c r="BD31" s="157"/>
      <c r="BE31" s="157"/>
      <c r="BF31" s="157"/>
      <c r="BG31" s="157"/>
      <c r="BH31" s="157"/>
    </row>
    <row r="32" spans="1:60" outlineLevel="1" x14ac:dyDescent="0.2">
      <c r="A32" s="158">
        <v>13</v>
      </c>
      <c r="B32" s="164" t="s">
        <v>322</v>
      </c>
      <c r="C32" s="193" t="s">
        <v>323</v>
      </c>
      <c r="D32" s="167" t="s">
        <v>292</v>
      </c>
      <c r="E32" s="173">
        <v>18950</v>
      </c>
      <c r="F32" s="176"/>
      <c r="G32" s="176"/>
      <c r="H32" s="176">
        <v>0</v>
      </c>
      <c r="I32" s="176">
        <f>ROUND(E32*H32,2)</f>
        <v>0</v>
      </c>
      <c r="J32" s="176">
        <v>10</v>
      </c>
      <c r="K32" s="176">
        <f>ROUND(E32*J32,2)</f>
        <v>189500</v>
      </c>
      <c r="L32" s="176">
        <v>0</v>
      </c>
      <c r="M32" s="176">
        <f>G32*(1+L32/100)</f>
        <v>0</v>
      </c>
      <c r="N32" s="167">
        <v>0</v>
      </c>
      <c r="O32" s="167">
        <f>ROUND(E32*N32,5)</f>
        <v>0</v>
      </c>
      <c r="P32" s="167">
        <v>0</v>
      </c>
      <c r="Q32" s="167">
        <f>ROUND(E32*P32,5)</f>
        <v>0</v>
      </c>
      <c r="R32" s="167"/>
      <c r="S32" s="167"/>
      <c r="T32" s="168">
        <v>0</v>
      </c>
      <c r="U32" s="167">
        <f>ROUND(E32*T32,2)</f>
        <v>0</v>
      </c>
      <c r="V32" s="157"/>
      <c r="W32" s="157"/>
      <c r="X32" s="157"/>
      <c r="Y32" s="157"/>
      <c r="Z32" s="157"/>
      <c r="AA32" s="157"/>
      <c r="AB32" s="157"/>
      <c r="AC32" s="157"/>
      <c r="AD32" s="157"/>
      <c r="AE32" s="157" t="s">
        <v>122</v>
      </c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</row>
    <row r="33" spans="1:60" outlineLevel="1" x14ac:dyDescent="0.2">
      <c r="A33" s="158"/>
      <c r="B33" s="164"/>
      <c r="C33" s="194" t="s">
        <v>324</v>
      </c>
      <c r="D33" s="252"/>
      <c r="E33" s="174">
        <v>18950</v>
      </c>
      <c r="F33" s="176"/>
      <c r="G33" s="176"/>
      <c r="H33" s="176"/>
      <c r="I33" s="176"/>
      <c r="J33" s="176"/>
      <c r="K33" s="176"/>
      <c r="L33" s="176"/>
      <c r="M33" s="176"/>
      <c r="N33" s="167"/>
      <c r="O33" s="167"/>
      <c r="P33" s="167"/>
      <c r="Q33" s="167"/>
      <c r="R33" s="167"/>
      <c r="S33" s="167"/>
      <c r="T33" s="168"/>
      <c r="U33" s="167"/>
      <c r="V33" s="157"/>
      <c r="W33" s="157"/>
      <c r="X33" s="157"/>
      <c r="Y33" s="157"/>
      <c r="Z33" s="157"/>
      <c r="AA33" s="157"/>
      <c r="AB33" s="157"/>
      <c r="AC33" s="157"/>
      <c r="AD33" s="157"/>
      <c r="AE33" s="157" t="s">
        <v>118</v>
      </c>
      <c r="AF33" s="157">
        <v>0</v>
      </c>
      <c r="AG33" s="157"/>
      <c r="AH33" s="157"/>
      <c r="AI33" s="157"/>
      <c r="AJ33" s="157"/>
      <c r="AK33" s="157"/>
      <c r="AL33" s="157"/>
      <c r="AM33" s="157"/>
      <c r="AN33" s="157"/>
      <c r="AO33" s="157"/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157"/>
      <c r="BD33" s="157"/>
      <c r="BE33" s="157"/>
      <c r="BF33" s="157"/>
      <c r="BG33" s="157"/>
      <c r="BH33" s="157"/>
    </row>
    <row r="34" spans="1:60" outlineLevel="1" x14ac:dyDescent="0.2">
      <c r="A34" s="158">
        <v>14</v>
      </c>
      <c r="B34" s="164" t="s">
        <v>325</v>
      </c>
      <c r="C34" s="193" t="s">
        <v>326</v>
      </c>
      <c r="D34" s="167" t="s">
        <v>125</v>
      </c>
      <c r="E34" s="173">
        <v>7250</v>
      </c>
      <c r="F34" s="176"/>
      <c r="G34" s="176"/>
      <c r="H34" s="176">
        <v>0</v>
      </c>
      <c r="I34" s="176">
        <f>ROUND(E34*H34,2)</f>
        <v>0</v>
      </c>
      <c r="J34" s="176">
        <v>6</v>
      </c>
      <c r="K34" s="176">
        <f>ROUND(E34*J34,2)</f>
        <v>43500</v>
      </c>
      <c r="L34" s="176">
        <v>0</v>
      </c>
      <c r="M34" s="176">
        <f>G34*(1+L34/100)</f>
        <v>0</v>
      </c>
      <c r="N34" s="167">
        <v>0</v>
      </c>
      <c r="O34" s="167">
        <f>ROUND(E34*N34,5)</f>
        <v>0</v>
      </c>
      <c r="P34" s="167">
        <v>0</v>
      </c>
      <c r="Q34" s="167">
        <f>ROUND(E34*P34,5)</f>
        <v>0</v>
      </c>
      <c r="R34" s="167"/>
      <c r="S34" s="167"/>
      <c r="T34" s="168">
        <v>0</v>
      </c>
      <c r="U34" s="167">
        <f>ROUND(E34*T34,2)</f>
        <v>0</v>
      </c>
      <c r="V34" s="157"/>
      <c r="W34" s="157"/>
      <c r="X34" s="157"/>
      <c r="Y34" s="157"/>
      <c r="Z34" s="157"/>
      <c r="AA34" s="157"/>
      <c r="AB34" s="157"/>
      <c r="AC34" s="157"/>
      <c r="AD34" s="157"/>
      <c r="AE34" s="157" t="s">
        <v>122</v>
      </c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</row>
    <row r="35" spans="1:60" outlineLevel="1" x14ac:dyDescent="0.2">
      <c r="A35" s="158"/>
      <c r="B35" s="164"/>
      <c r="C35" s="585" t="s">
        <v>479</v>
      </c>
      <c r="D35" s="586"/>
      <c r="E35" s="587"/>
      <c r="F35" s="588"/>
      <c r="G35" s="589"/>
      <c r="H35" s="176"/>
      <c r="I35" s="176"/>
      <c r="J35" s="176"/>
      <c r="K35" s="176"/>
      <c r="L35" s="176"/>
      <c r="M35" s="176"/>
      <c r="N35" s="167"/>
      <c r="O35" s="167"/>
      <c r="P35" s="167"/>
      <c r="Q35" s="167"/>
      <c r="R35" s="167"/>
      <c r="S35" s="167"/>
      <c r="T35" s="168"/>
      <c r="U35" s="167"/>
      <c r="V35" s="157"/>
      <c r="W35" s="157"/>
      <c r="X35" s="157"/>
      <c r="Y35" s="157"/>
      <c r="Z35" s="157"/>
      <c r="AA35" s="157"/>
      <c r="AB35" s="157"/>
      <c r="AC35" s="157"/>
      <c r="AD35" s="157"/>
      <c r="AE35" s="157" t="s">
        <v>293</v>
      </c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251" t="str">
        <f>C35</f>
        <v>290m x Kč/den x  dní</v>
      </c>
      <c r="BB35" s="157"/>
      <c r="BC35" s="157"/>
      <c r="BD35" s="157"/>
      <c r="BE35" s="157"/>
      <c r="BF35" s="157"/>
      <c r="BG35" s="157"/>
      <c r="BH35" s="157"/>
    </row>
    <row r="36" spans="1:60" outlineLevel="1" x14ac:dyDescent="0.2">
      <c r="A36" s="186"/>
      <c r="B36" s="187"/>
      <c r="C36" s="196" t="s">
        <v>327</v>
      </c>
      <c r="D36" s="253"/>
      <c r="E36" s="189">
        <v>7250</v>
      </c>
      <c r="F36" s="190"/>
      <c r="G36" s="190"/>
      <c r="H36" s="190"/>
      <c r="I36" s="190"/>
      <c r="J36" s="190"/>
      <c r="K36" s="190"/>
      <c r="L36" s="190"/>
      <c r="M36" s="190"/>
      <c r="N36" s="191"/>
      <c r="O36" s="191"/>
      <c r="P36" s="191"/>
      <c r="Q36" s="191"/>
      <c r="R36" s="191"/>
      <c r="S36" s="191"/>
      <c r="T36" s="192"/>
      <c r="U36" s="191"/>
      <c r="V36" s="157"/>
      <c r="W36" s="157"/>
      <c r="X36" s="157"/>
      <c r="Y36" s="157"/>
      <c r="Z36" s="157"/>
      <c r="AA36" s="157"/>
      <c r="AB36" s="157"/>
      <c r="AC36" s="157"/>
      <c r="AD36" s="157"/>
      <c r="AE36" s="157" t="s">
        <v>118</v>
      </c>
      <c r="AF36" s="157">
        <v>0</v>
      </c>
      <c r="AG36" s="157"/>
      <c r="AH36" s="157"/>
      <c r="AI36" s="157"/>
      <c r="AJ36" s="157"/>
      <c r="AK36" s="157"/>
      <c r="AL36" s="157"/>
      <c r="AM36" s="157"/>
      <c r="AN36" s="157"/>
      <c r="AO36" s="157"/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157"/>
      <c r="BD36" s="157"/>
      <c r="BE36" s="157"/>
      <c r="BF36" s="157"/>
      <c r="BG36" s="157"/>
      <c r="BH36" s="157"/>
    </row>
    <row r="37" spans="1:60" x14ac:dyDescent="0.2">
      <c r="A37" s="6"/>
      <c r="B37" s="7" t="s">
        <v>264</v>
      </c>
      <c r="C37" s="197" t="s">
        <v>264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AC37">
        <v>15</v>
      </c>
      <c r="AD37">
        <v>21</v>
      </c>
    </row>
    <row r="38" spans="1:60" x14ac:dyDescent="0.2">
      <c r="C38" s="198"/>
      <c r="AE38" t="s">
        <v>265</v>
      </c>
    </row>
  </sheetData>
  <mergeCells count="15">
    <mergeCell ref="C24:G24"/>
    <mergeCell ref="C31:G31"/>
    <mergeCell ref="C35:G35"/>
    <mergeCell ref="C14:G14"/>
    <mergeCell ref="C16:G16"/>
    <mergeCell ref="C17:G17"/>
    <mergeCell ref="C18:G18"/>
    <mergeCell ref="C19:G19"/>
    <mergeCell ref="C22:G22"/>
    <mergeCell ref="C12:G12"/>
    <mergeCell ref="A1:G1"/>
    <mergeCell ref="C2:G2"/>
    <mergeCell ref="C3:G3"/>
    <mergeCell ref="C4:G4"/>
    <mergeCell ref="C10:G10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B16" sqref="B16"/>
    </sheetView>
  </sheetViews>
  <sheetFormatPr defaultRowHeight="12.75" x14ac:dyDescent="0.2"/>
  <cols>
    <col min="1" max="1" width="47.7109375" bestFit="1" customWidth="1"/>
    <col min="2" max="2" width="44" bestFit="1" customWidth="1"/>
    <col min="3" max="3" width="13.140625" bestFit="1" customWidth="1"/>
    <col min="257" max="257" width="47.7109375" bestFit="1" customWidth="1"/>
    <col min="258" max="258" width="44" bestFit="1" customWidth="1"/>
    <col min="259" max="259" width="13.140625" bestFit="1" customWidth="1"/>
    <col min="513" max="513" width="47.7109375" bestFit="1" customWidth="1"/>
    <col min="514" max="514" width="44" bestFit="1" customWidth="1"/>
    <col min="515" max="515" width="13.140625" bestFit="1" customWidth="1"/>
    <col min="769" max="769" width="47.7109375" bestFit="1" customWidth="1"/>
    <col min="770" max="770" width="44" bestFit="1" customWidth="1"/>
    <col min="771" max="771" width="13.140625" bestFit="1" customWidth="1"/>
    <col min="1025" max="1025" width="47.7109375" bestFit="1" customWidth="1"/>
    <col min="1026" max="1026" width="44" bestFit="1" customWidth="1"/>
    <col min="1027" max="1027" width="13.140625" bestFit="1" customWidth="1"/>
    <col min="1281" max="1281" width="47.7109375" bestFit="1" customWidth="1"/>
    <col min="1282" max="1282" width="44" bestFit="1" customWidth="1"/>
    <col min="1283" max="1283" width="13.140625" bestFit="1" customWidth="1"/>
    <col min="1537" max="1537" width="47.7109375" bestFit="1" customWidth="1"/>
    <col min="1538" max="1538" width="44" bestFit="1" customWidth="1"/>
    <col min="1539" max="1539" width="13.140625" bestFit="1" customWidth="1"/>
    <col min="1793" max="1793" width="47.7109375" bestFit="1" customWidth="1"/>
    <col min="1794" max="1794" width="44" bestFit="1" customWidth="1"/>
    <col min="1795" max="1795" width="13.140625" bestFit="1" customWidth="1"/>
    <col min="2049" max="2049" width="47.7109375" bestFit="1" customWidth="1"/>
    <col min="2050" max="2050" width="44" bestFit="1" customWidth="1"/>
    <col min="2051" max="2051" width="13.140625" bestFit="1" customWidth="1"/>
    <col min="2305" max="2305" width="47.7109375" bestFit="1" customWidth="1"/>
    <col min="2306" max="2306" width="44" bestFit="1" customWidth="1"/>
    <col min="2307" max="2307" width="13.140625" bestFit="1" customWidth="1"/>
    <col min="2561" max="2561" width="47.7109375" bestFit="1" customWidth="1"/>
    <col min="2562" max="2562" width="44" bestFit="1" customWidth="1"/>
    <col min="2563" max="2563" width="13.140625" bestFit="1" customWidth="1"/>
    <col min="2817" max="2817" width="47.7109375" bestFit="1" customWidth="1"/>
    <col min="2818" max="2818" width="44" bestFit="1" customWidth="1"/>
    <col min="2819" max="2819" width="13.140625" bestFit="1" customWidth="1"/>
    <col min="3073" max="3073" width="47.7109375" bestFit="1" customWidth="1"/>
    <col min="3074" max="3074" width="44" bestFit="1" customWidth="1"/>
    <col min="3075" max="3075" width="13.140625" bestFit="1" customWidth="1"/>
    <col min="3329" max="3329" width="47.7109375" bestFit="1" customWidth="1"/>
    <col min="3330" max="3330" width="44" bestFit="1" customWidth="1"/>
    <col min="3331" max="3331" width="13.140625" bestFit="1" customWidth="1"/>
    <col min="3585" max="3585" width="47.7109375" bestFit="1" customWidth="1"/>
    <col min="3586" max="3586" width="44" bestFit="1" customWidth="1"/>
    <col min="3587" max="3587" width="13.140625" bestFit="1" customWidth="1"/>
    <col min="3841" max="3841" width="47.7109375" bestFit="1" customWidth="1"/>
    <col min="3842" max="3842" width="44" bestFit="1" customWidth="1"/>
    <col min="3843" max="3843" width="13.140625" bestFit="1" customWidth="1"/>
    <col min="4097" max="4097" width="47.7109375" bestFit="1" customWidth="1"/>
    <col min="4098" max="4098" width="44" bestFit="1" customWidth="1"/>
    <col min="4099" max="4099" width="13.140625" bestFit="1" customWidth="1"/>
    <col min="4353" max="4353" width="47.7109375" bestFit="1" customWidth="1"/>
    <col min="4354" max="4354" width="44" bestFit="1" customWidth="1"/>
    <col min="4355" max="4355" width="13.140625" bestFit="1" customWidth="1"/>
    <col min="4609" max="4609" width="47.7109375" bestFit="1" customWidth="1"/>
    <col min="4610" max="4610" width="44" bestFit="1" customWidth="1"/>
    <col min="4611" max="4611" width="13.140625" bestFit="1" customWidth="1"/>
    <col min="4865" max="4865" width="47.7109375" bestFit="1" customWidth="1"/>
    <col min="4866" max="4866" width="44" bestFit="1" customWidth="1"/>
    <col min="4867" max="4867" width="13.140625" bestFit="1" customWidth="1"/>
    <col min="5121" max="5121" width="47.7109375" bestFit="1" customWidth="1"/>
    <col min="5122" max="5122" width="44" bestFit="1" customWidth="1"/>
    <col min="5123" max="5123" width="13.140625" bestFit="1" customWidth="1"/>
    <col min="5377" max="5377" width="47.7109375" bestFit="1" customWidth="1"/>
    <col min="5378" max="5378" width="44" bestFit="1" customWidth="1"/>
    <col min="5379" max="5379" width="13.140625" bestFit="1" customWidth="1"/>
    <col min="5633" max="5633" width="47.7109375" bestFit="1" customWidth="1"/>
    <col min="5634" max="5634" width="44" bestFit="1" customWidth="1"/>
    <col min="5635" max="5635" width="13.140625" bestFit="1" customWidth="1"/>
    <col min="5889" max="5889" width="47.7109375" bestFit="1" customWidth="1"/>
    <col min="5890" max="5890" width="44" bestFit="1" customWidth="1"/>
    <col min="5891" max="5891" width="13.140625" bestFit="1" customWidth="1"/>
    <col min="6145" max="6145" width="47.7109375" bestFit="1" customWidth="1"/>
    <col min="6146" max="6146" width="44" bestFit="1" customWidth="1"/>
    <col min="6147" max="6147" width="13.140625" bestFit="1" customWidth="1"/>
    <col min="6401" max="6401" width="47.7109375" bestFit="1" customWidth="1"/>
    <col min="6402" max="6402" width="44" bestFit="1" customWidth="1"/>
    <col min="6403" max="6403" width="13.140625" bestFit="1" customWidth="1"/>
    <col min="6657" max="6657" width="47.7109375" bestFit="1" customWidth="1"/>
    <col min="6658" max="6658" width="44" bestFit="1" customWidth="1"/>
    <col min="6659" max="6659" width="13.140625" bestFit="1" customWidth="1"/>
    <col min="6913" max="6913" width="47.7109375" bestFit="1" customWidth="1"/>
    <col min="6914" max="6914" width="44" bestFit="1" customWidth="1"/>
    <col min="6915" max="6915" width="13.140625" bestFit="1" customWidth="1"/>
    <col min="7169" max="7169" width="47.7109375" bestFit="1" customWidth="1"/>
    <col min="7170" max="7170" width="44" bestFit="1" customWidth="1"/>
    <col min="7171" max="7171" width="13.140625" bestFit="1" customWidth="1"/>
    <col min="7425" max="7425" width="47.7109375" bestFit="1" customWidth="1"/>
    <col min="7426" max="7426" width="44" bestFit="1" customWidth="1"/>
    <col min="7427" max="7427" width="13.140625" bestFit="1" customWidth="1"/>
    <col min="7681" max="7681" width="47.7109375" bestFit="1" customWidth="1"/>
    <col min="7682" max="7682" width="44" bestFit="1" customWidth="1"/>
    <col min="7683" max="7683" width="13.140625" bestFit="1" customWidth="1"/>
    <col min="7937" max="7937" width="47.7109375" bestFit="1" customWidth="1"/>
    <col min="7938" max="7938" width="44" bestFit="1" customWidth="1"/>
    <col min="7939" max="7939" width="13.140625" bestFit="1" customWidth="1"/>
    <col min="8193" max="8193" width="47.7109375" bestFit="1" customWidth="1"/>
    <col min="8194" max="8194" width="44" bestFit="1" customWidth="1"/>
    <col min="8195" max="8195" width="13.140625" bestFit="1" customWidth="1"/>
    <col min="8449" max="8449" width="47.7109375" bestFit="1" customWidth="1"/>
    <col min="8450" max="8450" width="44" bestFit="1" customWidth="1"/>
    <col min="8451" max="8451" width="13.140625" bestFit="1" customWidth="1"/>
    <col min="8705" max="8705" width="47.7109375" bestFit="1" customWidth="1"/>
    <col min="8706" max="8706" width="44" bestFit="1" customWidth="1"/>
    <col min="8707" max="8707" width="13.140625" bestFit="1" customWidth="1"/>
    <col min="8961" max="8961" width="47.7109375" bestFit="1" customWidth="1"/>
    <col min="8962" max="8962" width="44" bestFit="1" customWidth="1"/>
    <col min="8963" max="8963" width="13.140625" bestFit="1" customWidth="1"/>
    <col min="9217" max="9217" width="47.7109375" bestFit="1" customWidth="1"/>
    <col min="9218" max="9218" width="44" bestFit="1" customWidth="1"/>
    <col min="9219" max="9219" width="13.140625" bestFit="1" customWidth="1"/>
    <col min="9473" max="9473" width="47.7109375" bestFit="1" customWidth="1"/>
    <col min="9474" max="9474" width="44" bestFit="1" customWidth="1"/>
    <col min="9475" max="9475" width="13.140625" bestFit="1" customWidth="1"/>
    <col min="9729" max="9729" width="47.7109375" bestFit="1" customWidth="1"/>
    <col min="9730" max="9730" width="44" bestFit="1" customWidth="1"/>
    <col min="9731" max="9731" width="13.140625" bestFit="1" customWidth="1"/>
    <col min="9985" max="9985" width="47.7109375" bestFit="1" customWidth="1"/>
    <col min="9986" max="9986" width="44" bestFit="1" customWidth="1"/>
    <col min="9987" max="9987" width="13.140625" bestFit="1" customWidth="1"/>
    <col min="10241" max="10241" width="47.7109375" bestFit="1" customWidth="1"/>
    <col min="10242" max="10242" width="44" bestFit="1" customWidth="1"/>
    <col min="10243" max="10243" width="13.140625" bestFit="1" customWidth="1"/>
    <col min="10497" max="10497" width="47.7109375" bestFit="1" customWidth="1"/>
    <col min="10498" max="10498" width="44" bestFit="1" customWidth="1"/>
    <col min="10499" max="10499" width="13.140625" bestFit="1" customWidth="1"/>
    <col min="10753" max="10753" width="47.7109375" bestFit="1" customWidth="1"/>
    <col min="10754" max="10754" width="44" bestFit="1" customWidth="1"/>
    <col min="10755" max="10755" width="13.140625" bestFit="1" customWidth="1"/>
    <col min="11009" max="11009" width="47.7109375" bestFit="1" customWidth="1"/>
    <col min="11010" max="11010" width="44" bestFit="1" customWidth="1"/>
    <col min="11011" max="11011" width="13.140625" bestFit="1" customWidth="1"/>
    <col min="11265" max="11265" width="47.7109375" bestFit="1" customWidth="1"/>
    <col min="11266" max="11266" width="44" bestFit="1" customWidth="1"/>
    <col min="11267" max="11267" width="13.140625" bestFit="1" customWidth="1"/>
    <col min="11521" max="11521" width="47.7109375" bestFit="1" customWidth="1"/>
    <col min="11522" max="11522" width="44" bestFit="1" customWidth="1"/>
    <col min="11523" max="11523" width="13.140625" bestFit="1" customWidth="1"/>
    <col min="11777" max="11777" width="47.7109375" bestFit="1" customWidth="1"/>
    <col min="11778" max="11778" width="44" bestFit="1" customWidth="1"/>
    <col min="11779" max="11779" width="13.140625" bestFit="1" customWidth="1"/>
    <col min="12033" max="12033" width="47.7109375" bestFit="1" customWidth="1"/>
    <col min="12034" max="12034" width="44" bestFit="1" customWidth="1"/>
    <col min="12035" max="12035" width="13.140625" bestFit="1" customWidth="1"/>
    <col min="12289" max="12289" width="47.7109375" bestFit="1" customWidth="1"/>
    <col min="12290" max="12290" width="44" bestFit="1" customWidth="1"/>
    <col min="12291" max="12291" width="13.140625" bestFit="1" customWidth="1"/>
    <col min="12545" max="12545" width="47.7109375" bestFit="1" customWidth="1"/>
    <col min="12546" max="12546" width="44" bestFit="1" customWidth="1"/>
    <col min="12547" max="12547" width="13.140625" bestFit="1" customWidth="1"/>
    <col min="12801" max="12801" width="47.7109375" bestFit="1" customWidth="1"/>
    <col min="12802" max="12802" width="44" bestFit="1" customWidth="1"/>
    <col min="12803" max="12803" width="13.140625" bestFit="1" customWidth="1"/>
    <col min="13057" max="13057" width="47.7109375" bestFit="1" customWidth="1"/>
    <col min="13058" max="13058" width="44" bestFit="1" customWidth="1"/>
    <col min="13059" max="13059" width="13.140625" bestFit="1" customWidth="1"/>
    <col min="13313" max="13313" width="47.7109375" bestFit="1" customWidth="1"/>
    <col min="13314" max="13314" width="44" bestFit="1" customWidth="1"/>
    <col min="13315" max="13315" width="13.140625" bestFit="1" customWidth="1"/>
    <col min="13569" max="13569" width="47.7109375" bestFit="1" customWidth="1"/>
    <col min="13570" max="13570" width="44" bestFit="1" customWidth="1"/>
    <col min="13571" max="13571" width="13.140625" bestFit="1" customWidth="1"/>
    <col min="13825" max="13825" width="47.7109375" bestFit="1" customWidth="1"/>
    <col min="13826" max="13826" width="44" bestFit="1" customWidth="1"/>
    <col min="13827" max="13827" width="13.140625" bestFit="1" customWidth="1"/>
    <col min="14081" max="14081" width="47.7109375" bestFit="1" customWidth="1"/>
    <col min="14082" max="14082" width="44" bestFit="1" customWidth="1"/>
    <col min="14083" max="14083" width="13.140625" bestFit="1" customWidth="1"/>
    <col min="14337" max="14337" width="47.7109375" bestFit="1" customWidth="1"/>
    <col min="14338" max="14338" width="44" bestFit="1" customWidth="1"/>
    <col min="14339" max="14339" width="13.140625" bestFit="1" customWidth="1"/>
    <col min="14593" max="14593" width="47.7109375" bestFit="1" customWidth="1"/>
    <col min="14594" max="14594" width="44" bestFit="1" customWidth="1"/>
    <col min="14595" max="14595" width="13.140625" bestFit="1" customWidth="1"/>
    <col min="14849" max="14849" width="47.7109375" bestFit="1" customWidth="1"/>
    <col min="14850" max="14850" width="44" bestFit="1" customWidth="1"/>
    <col min="14851" max="14851" width="13.140625" bestFit="1" customWidth="1"/>
    <col min="15105" max="15105" width="47.7109375" bestFit="1" customWidth="1"/>
    <col min="15106" max="15106" width="44" bestFit="1" customWidth="1"/>
    <col min="15107" max="15107" width="13.140625" bestFit="1" customWidth="1"/>
    <col min="15361" max="15361" width="47.7109375" bestFit="1" customWidth="1"/>
    <col min="15362" max="15362" width="44" bestFit="1" customWidth="1"/>
    <col min="15363" max="15363" width="13.140625" bestFit="1" customWidth="1"/>
    <col min="15617" max="15617" width="47.7109375" bestFit="1" customWidth="1"/>
    <col min="15618" max="15618" width="44" bestFit="1" customWidth="1"/>
    <col min="15619" max="15619" width="13.140625" bestFit="1" customWidth="1"/>
    <col min="15873" max="15873" width="47.7109375" bestFit="1" customWidth="1"/>
    <col min="15874" max="15874" width="44" bestFit="1" customWidth="1"/>
    <col min="15875" max="15875" width="13.140625" bestFit="1" customWidth="1"/>
    <col min="16129" max="16129" width="47.7109375" bestFit="1" customWidth="1"/>
    <col min="16130" max="16130" width="44" bestFit="1" customWidth="1"/>
    <col min="16131" max="16131" width="13.140625" bestFit="1" customWidth="1"/>
  </cols>
  <sheetData>
    <row r="1" spans="1:3" x14ac:dyDescent="0.2">
      <c r="A1" s="202" t="s">
        <v>268</v>
      </c>
      <c r="B1" s="203" t="s">
        <v>47</v>
      </c>
    </row>
    <row r="2" spans="1:3" x14ac:dyDescent="0.2">
      <c r="A2" s="204"/>
      <c r="B2" s="203"/>
    </row>
    <row r="3" spans="1:3" x14ac:dyDescent="0.2">
      <c r="A3" s="204"/>
      <c r="B3" s="203"/>
    </row>
    <row r="4" spans="1:3" ht="25.5" x14ac:dyDescent="0.2">
      <c r="A4" s="202" t="s">
        <v>269</v>
      </c>
      <c r="B4" s="205" t="s">
        <v>46</v>
      </c>
    </row>
    <row r="5" spans="1:3" x14ac:dyDescent="0.2">
      <c r="A5" s="206" t="s">
        <v>270</v>
      </c>
      <c r="B5" s="207" t="s">
        <v>271</v>
      </c>
    </row>
    <row r="6" spans="1:3" x14ac:dyDescent="0.2">
      <c r="A6" s="206" t="s">
        <v>272</v>
      </c>
      <c r="B6" s="208" t="s">
        <v>273</v>
      </c>
    </row>
    <row r="7" spans="1:3" x14ac:dyDescent="0.2">
      <c r="A7" s="206" t="s">
        <v>274</v>
      </c>
      <c r="B7" s="209">
        <v>0</v>
      </c>
    </row>
    <row r="8" spans="1:3" x14ac:dyDescent="0.2">
      <c r="A8" s="206" t="s">
        <v>275</v>
      </c>
      <c r="B8" s="210" t="s">
        <v>276</v>
      </c>
    </row>
    <row r="9" spans="1:3" x14ac:dyDescent="0.2">
      <c r="A9" s="206" t="s">
        <v>277</v>
      </c>
      <c r="B9" s="208" t="s">
        <v>278</v>
      </c>
    </row>
    <row r="10" spans="1:3" x14ac:dyDescent="0.2">
      <c r="A10" s="206" t="s">
        <v>277</v>
      </c>
      <c r="B10" s="208" t="s">
        <v>279</v>
      </c>
    </row>
    <row r="11" spans="1:3" x14ac:dyDescent="0.2">
      <c r="A11" s="202" t="s">
        <v>280</v>
      </c>
      <c r="B11" s="211" t="s">
        <v>281</v>
      </c>
    </row>
    <row r="13" spans="1:3" ht="13.5" thickBot="1" x14ac:dyDescent="0.25">
      <c r="A13" s="212" t="s">
        <v>282</v>
      </c>
      <c r="B13" s="212"/>
      <c r="C13" s="213"/>
    </row>
    <row r="14" spans="1:3" ht="26.25" thickBot="1" x14ac:dyDescent="0.25">
      <c r="A14" s="214" t="s">
        <v>5</v>
      </c>
      <c r="B14" s="215" t="s">
        <v>283</v>
      </c>
    </row>
    <row r="15" spans="1:3" ht="13.5" thickBot="1" x14ac:dyDescent="0.25">
      <c r="A15" s="216" t="s">
        <v>284</v>
      </c>
      <c r="B15" s="217"/>
    </row>
    <row r="16" spans="1:3" x14ac:dyDescent="0.2">
      <c r="A16" s="218" t="s">
        <v>285</v>
      </c>
      <c r="B16" s="219">
        <f>'PIP-OCEL'!J50</f>
        <v>0</v>
      </c>
    </row>
    <row r="17" spans="1:2" x14ac:dyDescent="0.2">
      <c r="A17" s="218" t="s">
        <v>286</v>
      </c>
      <c r="B17" s="220">
        <f>'PIP-PEX'!I38</f>
        <v>0</v>
      </c>
    </row>
    <row r="18" spans="1:2" x14ac:dyDescent="0.2">
      <c r="A18" s="221" t="s">
        <v>287</v>
      </c>
      <c r="B18" s="220">
        <f>Potr.rozvod!L89</f>
        <v>0</v>
      </c>
    </row>
    <row r="19" spans="1:2" ht="13.5" thickBot="1" x14ac:dyDescent="0.25">
      <c r="A19" s="222" t="s">
        <v>288</v>
      </c>
      <c r="B19" s="223">
        <f>SUM(B16:B18)</f>
        <v>0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B46" sqref="B46"/>
    </sheetView>
  </sheetViews>
  <sheetFormatPr defaultRowHeight="12.75" x14ac:dyDescent="0.2"/>
  <cols>
    <col min="1" max="1" width="2" bestFit="1" customWidth="1"/>
    <col min="2" max="2" width="46.42578125" bestFit="1" customWidth="1"/>
    <col min="3" max="3" width="12" bestFit="1" customWidth="1"/>
    <col min="4" max="4" width="8.28515625" bestFit="1" customWidth="1"/>
    <col min="5" max="5" width="4.28515625" bestFit="1" customWidth="1"/>
    <col min="6" max="6" width="9.5703125" bestFit="1" customWidth="1"/>
    <col min="7" max="7" width="10.5703125" bestFit="1" customWidth="1"/>
    <col min="8" max="8" width="9.5703125" bestFit="1" customWidth="1"/>
    <col min="9" max="9" width="10.5703125" bestFit="1" customWidth="1"/>
    <col min="10" max="10" width="11.5703125" bestFit="1" customWidth="1"/>
    <col min="258" max="259" width="25.42578125" customWidth="1"/>
    <col min="263" max="263" width="10.28515625" bestFit="1" customWidth="1"/>
    <col min="265" max="266" width="11.28515625" bestFit="1" customWidth="1"/>
    <col min="514" max="515" width="25.42578125" customWidth="1"/>
    <col min="519" max="519" width="10.28515625" bestFit="1" customWidth="1"/>
    <col min="521" max="522" width="11.28515625" bestFit="1" customWidth="1"/>
    <col min="770" max="771" width="25.42578125" customWidth="1"/>
    <col min="775" max="775" width="10.28515625" bestFit="1" customWidth="1"/>
    <col min="777" max="778" width="11.28515625" bestFit="1" customWidth="1"/>
    <col min="1026" max="1027" width="25.42578125" customWidth="1"/>
    <col min="1031" max="1031" width="10.28515625" bestFit="1" customWidth="1"/>
    <col min="1033" max="1034" width="11.28515625" bestFit="1" customWidth="1"/>
    <col min="1282" max="1283" width="25.42578125" customWidth="1"/>
    <col min="1287" max="1287" width="10.28515625" bestFit="1" customWidth="1"/>
    <col min="1289" max="1290" width="11.28515625" bestFit="1" customWidth="1"/>
    <col min="1538" max="1539" width="25.42578125" customWidth="1"/>
    <col min="1543" max="1543" width="10.28515625" bestFit="1" customWidth="1"/>
    <col min="1545" max="1546" width="11.28515625" bestFit="1" customWidth="1"/>
    <col min="1794" max="1795" width="25.42578125" customWidth="1"/>
    <col min="1799" max="1799" width="10.28515625" bestFit="1" customWidth="1"/>
    <col min="1801" max="1802" width="11.28515625" bestFit="1" customWidth="1"/>
    <col min="2050" max="2051" width="25.42578125" customWidth="1"/>
    <col min="2055" max="2055" width="10.28515625" bestFit="1" customWidth="1"/>
    <col min="2057" max="2058" width="11.28515625" bestFit="1" customWidth="1"/>
    <col min="2306" max="2307" width="25.42578125" customWidth="1"/>
    <col min="2311" max="2311" width="10.28515625" bestFit="1" customWidth="1"/>
    <col min="2313" max="2314" width="11.28515625" bestFit="1" customWidth="1"/>
    <col min="2562" max="2563" width="25.42578125" customWidth="1"/>
    <col min="2567" max="2567" width="10.28515625" bestFit="1" customWidth="1"/>
    <col min="2569" max="2570" width="11.28515625" bestFit="1" customWidth="1"/>
    <col min="2818" max="2819" width="25.42578125" customWidth="1"/>
    <col min="2823" max="2823" width="10.28515625" bestFit="1" customWidth="1"/>
    <col min="2825" max="2826" width="11.28515625" bestFit="1" customWidth="1"/>
    <col min="3074" max="3075" width="25.42578125" customWidth="1"/>
    <col min="3079" max="3079" width="10.28515625" bestFit="1" customWidth="1"/>
    <col min="3081" max="3082" width="11.28515625" bestFit="1" customWidth="1"/>
    <col min="3330" max="3331" width="25.42578125" customWidth="1"/>
    <col min="3335" max="3335" width="10.28515625" bestFit="1" customWidth="1"/>
    <col min="3337" max="3338" width="11.28515625" bestFit="1" customWidth="1"/>
    <col min="3586" max="3587" width="25.42578125" customWidth="1"/>
    <col min="3591" max="3591" width="10.28515625" bestFit="1" customWidth="1"/>
    <col min="3593" max="3594" width="11.28515625" bestFit="1" customWidth="1"/>
    <col min="3842" max="3843" width="25.42578125" customWidth="1"/>
    <col min="3847" max="3847" width="10.28515625" bestFit="1" customWidth="1"/>
    <col min="3849" max="3850" width="11.28515625" bestFit="1" customWidth="1"/>
    <col min="4098" max="4099" width="25.42578125" customWidth="1"/>
    <col min="4103" max="4103" width="10.28515625" bestFit="1" customWidth="1"/>
    <col min="4105" max="4106" width="11.28515625" bestFit="1" customWidth="1"/>
    <col min="4354" max="4355" width="25.42578125" customWidth="1"/>
    <col min="4359" max="4359" width="10.28515625" bestFit="1" customWidth="1"/>
    <col min="4361" max="4362" width="11.28515625" bestFit="1" customWidth="1"/>
    <col min="4610" max="4611" width="25.42578125" customWidth="1"/>
    <col min="4615" max="4615" width="10.28515625" bestFit="1" customWidth="1"/>
    <col min="4617" max="4618" width="11.28515625" bestFit="1" customWidth="1"/>
    <col min="4866" max="4867" width="25.42578125" customWidth="1"/>
    <col min="4871" max="4871" width="10.28515625" bestFit="1" customWidth="1"/>
    <col min="4873" max="4874" width="11.28515625" bestFit="1" customWidth="1"/>
    <col min="5122" max="5123" width="25.42578125" customWidth="1"/>
    <col min="5127" max="5127" width="10.28515625" bestFit="1" customWidth="1"/>
    <col min="5129" max="5130" width="11.28515625" bestFit="1" customWidth="1"/>
    <col min="5378" max="5379" width="25.42578125" customWidth="1"/>
    <col min="5383" max="5383" width="10.28515625" bestFit="1" customWidth="1"/>
    <col min="5385" max="5386" width="11.28515625" bestFit="1" customWidth="1"/>
    <col min="5634" max="5635" width="25.42578125" customWidth="1"/>
    <col min="5639" max="5639" width="10.28515625" bestFit="1" customWidth="1"/>
    <col min="5641" max="5642" width="11.28515625" bestFit="1" customWidth="1"/>
    <col min="5890" max="5891" width="25.42578125" customWidth="1"/>
    <col min="5895" max="5895" width="10.28515625" bestFit="1" customWidth="1"/>
    <col min="5897" max="5898" width="11.28515625" bestFit="1" customWidth="1"/>
    <col min="6146" max="6147" width="25.42578125" customWidth="1"/>
    <col min="6151" max="6151" width="10.28515625" bestFit="1" customWidth="1"/>
    <col min="6153" max="6154" width="11.28515625" bestFit="1" customWidth="1"/>
    <col min="6402" max="6403" width="25.42578125" customWidth="1"/>
    <col min="6407" max="6407" width="10.28515625" bestFit="1" customWidth="1"/>
    <col min="6409" max="6410" width="11.28515625" bestFit="1" customWidth="1"/>
    <col min="6658" max="6659" width="25.42578125" customWidth="1"/>
    <col min="6663" max="6663" width="10.28515625" bestFit="1" customWidth="1"/>
    <col min="6665" max="6666" width="11.28515625" bestFit="1" customWidth="1"/>
    <col min="6914" max="6915" width="25.42578125" customWidth="1"/>
    <col min="6919" max="6919" width="10.28515625" bestFit="1" customWidth="1"/>
    <col min="6921" max="6922" width="11.28515625" bestFit="1" customWidth="1"/>
    <col min="7170" max="7171" width="25.42578125" customWidth="1"/>
    <col min="7175" max="7175" width="10.28515625" bestFit="1" customWidth="1"/>
    <col min="7177" max="7178" width="11.28515625" bestFit="1" customWidth="1"/>
    <col min="7426" max="7427" width="25.42578125" customWidth="1"/>
    <col min="7431" max="7431" width="10.28515625" bestFit="1" customWidth="1"/>
    <col min="7433" max="7434" width="11.28515625" bestFit="1" customWidth="1"/>
    <col min="7682" max="7683" width="25.42578125" customWidth="1"/>
    <col min="7687" max="7687" width="10.28515625" bestFit="1" customWidth="1"/>
    <col min="7689" max="7690" width="11.28515625" bestFit="1" customWidth="1"/>
    <col min="7938" max="7939" width="25.42578125" customWidth="1"/>
    <col min="7943" max="7943" width="10.28515625" bestFit="1" customWidth="1"/>
    <col min="7945" max="7946" width="11.28515625" bestFit="1" customWidth="1"/>
    <col min="8194" max="8195" width="25.42578125" customWidth="1"/>
    <col min="8199" max="8199" width="10.28515625" bestFit="1" customWidth="1"/>
    <col min="8201" max="8202" width="11.28515625" bestFit="1" customWidth="1"/>
    <col min="8450" max="8451" width="25.42578125" customWidth="1"/>
    <col min="8455" max="8455" width="10.28515625" bestFit="1" customWidth="1"/>
    <col min="8457" max="8458" width="11.28515625" bestFit="1" customWidth="1"/>
    <col min="8706" max="8707" width="25.42578125" customWidth="1"/>
    <col min="8711" max="8711" width="10.28515625" bestFit="1" customWidth="1"/>
    <col min="8713" max="8714" width="11.28515625" bestFit="1" customWidth="1"/>
    <col min="8962" max="8963" width="25.42578125" customWidth="1"/>
    <col min="8967" max="8967" width="10.28515625" bestFit="1" customWidth="1"/>
    <col min="8969" max="8970" width="11.28515625" bestFit="1" customWidth="1"/>
    <col min="9218" max="9219" width="25.42578125" customWidth="1"/>
    <col min="9223" max="9223" width="10.28515625" bestFit="1" customWidth="1"/>
    <col min="9225" max="9226" width="11.28515625" bestFit="1" customWidth="1"/>
    <col min="9474" max="9475" width="25.42578125" customWidth="1"/>
    <col min="9479" max="9479" width="10.28515625" bestFit="1" customWidth="1"/>
    <col min="9481" max="9482" width="11.28515625" bestFit="1" customWidth="1"/>
    <col min="9730" max="9731" width="25.42578125" customWidth="1"/>
    <col min="9735" max="9735" width="10.28515625" bestFit="1" customWidth="1"/>
    <col min="9737" max="9738" width="11.28515625" bestFit="1" customWidth="1"/>
    <col min="9986" max="9987" width="25.42578125" customWidth="1"/>
    <col min="9991" max="9991" width="10.28515625" bestFit="1" customWidth="1"/>
    <col min="9993" max="9994" width="11.28515625" bestFit="1" customWidth="1"/>
    <col min="10242" max="10243" width="25.42578125" customWidth="1"/>
    <col min="10247" max="10247" width="10.28515625" bestFit="1" customWidth="1"/>
    <col min="10249" max="10250" width="11.28515625" bestFit="1" customWidth="1"/>
    <col min="10498" max="10499" width="25.42578125" customWidth="1"/>
    <col min="10503" max="10503" width="10.28515625" bestFit="1" customWidth="1"/>
    <col min="10505" max="10506" width="11.28515625" bestFit="1" customWidth="1"/>
    <col min="10754" max="10755" width="25.42578125" customWidth="1"/>
    <col min="10759" max="10759" width="10.28515625" bestFit="1" customWidth="1"/>
    <col min="10761" max="10762" width="11.28515625" bestFit="1" customWidth="1"/>
    <col min="11010" max="11011" width="25.42578125" customWidth="1"/>
    <col min="11015" max="11015" width="10.28515625" bestFit="1" customWidth="1"/>
    <col min="11017" max="11018" width="11.28515625" bestFit="1" customWidth="1"/>
    <col min="11266" max="11267" width="25.42578125" customWidth="1"/>
    <col min="11271" max="11271" width="10.28515625" bestFit="1" customWidth="1"/>
    <col min="11273" max="11274" width="11.28515625" bestFit="1" customWidth="1"/>
    <col min="11522" max="11523" width="25.42578125" customWidth="1"/>
    <col min="11527" max="11527" width="10.28515625" bestFit="1" customWidth="1"/>
    <col min="11529" max="11530" width="11.28515625" bestFit="1" customWidth="1"/>
    <col min="11778" max="11779" width="25.42578125" customWidth="1"/>
    <col min="11783" max="11783" width="10.28515625" bestFit="1" customWidth="1"/>
    <col min="11785" max="11786" width="11.28515625" bestFit="1" customWidth="1"/>
    <col min="12034" max="12035" width="25.42578125" customWidth="1"/>
    <col min="12039" max="12039" width="10.28515625" bestFit="1" customWidth="1"/>
    <col min="12041" max="12042" width="11.28515625" bestFit="1" customWidth="1"/>
    <col min="12290" max="12291" width="25.42578125" customWidth="1"/>
    <col min="12295" max="12295" width="10.28515625" bestFit="1" customWidth="1"/>
    <col min="12297" max="12298" width="11.28515625" bestFit="1" customWidth="1"/>
    <col min="12546" max="12547" width="25.42578125" customWidth="1"/>
    <col min="12551" max="12551" width="10.28515625" bestFit="1" customWidth="1"/>
    <col min="12553" max="12554" width="11.28515625" bestFit="1" customWidth="1"/>
    <col min="12802" max="12803" width="25.42578125" customWidth="1"/>
    <col min="12807" max="12807" width="10.28515625" bestFit="1" customWidth="1"/>
    <col min="12809" max="12810" width="11.28515625" bestFit="1" customWidth="1"/>
    <col min="13058" max="13059" width="25.42578125" customWidth="1"/>
    <col min="13063" max="13063" width="10.28515625" bestFit="1" customWidth="1"/>
    <col min="13065" max="13066" width="11.28515625" bestFit="1" customWidth="1"/>
    <col min="13314" max="13315" width="25.42578125" customWidth="1"/>
    <col min="13319" max="13319" width="10.28515625" bestFit="1" customWidth="1"/>
    <col min="13321" max="13322" width="11.28515625" bestFit="1" customWidth="1"/>
    <col min="13570" max="13571" width="25.42578125" customWidth="1"/>
    <col min="13575" max="13575" width="10.28515625" bestFit="1" customWidth="1"/>
    <col min="13577" max="13578" width="11.28515625" bestFit="1" customWidth="1"/>
    <col min="13826" max="13827" width="25.42578125" customWidth="1"/>
    <col min="13831" max="13831" width="10.28515625" bestFit="1" customWidth="1"/>
    <col min="13833" max="13834" width="11.28515625" bestFit="1" customWidth="1"/>
    <col min="14082" max="14083" width="25.42578125" customWidth="1"/>
    <col min="14087" max="14087" width="10.28515625" bestFit="1" customWidth="1"/>
    <col min="14089" max="14090" width="11.28515625" bestFit="1" customWidth="1"/>
    <col min="14338" max="14339" width="25.42578125" customWidth="1"/>
    <col min="14343" max="14343" width="10.28515625" bestFit="1" customWidth="1"/>
    <col min="14345" max="14346" width="11.28515625" bestFit="1" customWidth="1"/>
    <col min="14594" max="14595" width="25.42578125" customWidth="1"/>
    <col min="14599" max="14599" width="10.28515625" bestFit="1" customWidth="1"/>
    <col min="14601" max="14602" width="11.28515625" bestFit="1" customWidth="1"/>
    <col min="14850" max="14851" width="25.42578125" customWidth="1"/>
    <col min="14855" max="14855" width="10.28515625" bestFit="1" customWidth="1"/>
    <col min="14857" max="14858" width="11.28515625" bestFit="1" customWidth="1"/>
    <col min="15106" max="15107" width="25.42578125" customWidth="1"/>
    <col min="15111" max="15111" width="10.28515625" bestFit="1" customWidth="1"/>
    <col min="15113" max="15114" width="11.28515625" bestFit="1" customWidth="1"/>
    <col min="15362" max="15363" width="25.42578125" customWidth="1"/>
    <col min="15367" max="15367" width="10.28515625" bestFit="1" customWidth="1"/>
    <col min="15369" max="15370" width="11.28515625" bestFit="1" customWidth="1"/>
    <col min="15618" max="15619" width="25.42578125" customWidth="1"/>
    <col min="15623" max="15623" width="10.28515625" bestFit="1" customWidth="1"/>
    <col min="15625" max="15626" width="11.28515625" bestFit="1" customWidth="1"/>
    <col min="15874" max="15875" width="25.42578125" customWidth="1"/>
    <col min="15879" max="15879" width="10.28515625" bestFit="1" customWidth="1"/>
    <col min="15881" max="15882" width="11.28515625" bestFit="1" customWidth="1"/>
    <col min="16130" max="16131" width="25.42578125" customWidth="1"/>
    <col min="16135" max="16135" width="10.28515625" bestFit="1" customWidth="1"/>
    <col min="16137" max="16138" width="11.28515625" bestFit="1" customWidth="1"/>
  </cols>
  <sheetData>
    <row r="1" spans="1:10" ht="13.5" thickBot="1" x14ac:dyDescent="0.25">
      <c r="A1" s="593" t="s">
        <v>328</v>
      </c>
      <c r="B1" s="594"/>
      <c r="C1" s="594"/>
      <c r="D1" s="594"/>
      <c r="E1" s="594"/>
      <c r="G1">
        <v>0.5</v>
      </c>
    </row>
    <row r="2" spans="1:10" ht="51.75" thickBot="1" x14ac:dyDescent="0.25">
      <c r="A2" s="254"/>
      <c r="B2" s="255"/>
      <c r="C2" s="255"/>
      <c r="D2" s="256"/>
      <c r="E2" s="256"/>
      <c r="F2" s="257" t="s">
        <v>329</v>
      </c>
      <c r="G2" s="258" t="s">
        <v>330</v>
      </c>
      <c r="H2" s="257" t="s">
        <v>331</v>
      </c>
      <c r="I2" s="259" t="s">
        <v>332</v>
      </c>
      <c r="J2" s="260" t="s">
        <v>1</v>
      </c>
    </row>
    <row r="3" spans="1:10" ht="13.5" thickBot="1" x14ac:dyDescent="0.25">
      <c r="A3" s="261">
        <v>1</v>
      </c>
      <c r="B3" s="595" t="s">
        <v>333</v>
      </c>
      <c r="C3" s="596"/>
      <c r="D3" s="262" t="s">
        <v>125</v>
      </c>
      <c r="E3" s="262" t="s">
        <v>334</v>
      </c>
      <c r="F3" s="263" t="s">
        <v>335</v>
      </c>
      <c r="G3" s="264" t="s">
        <v>335</v>
      </c>
      <c r="H3" s="263" t="s">
        <v>335</v>
      </c>
      <c r="I3" s="265" t="s">
        <v>335</v>
      </c>
      <c r="J3" s="266"/>
    </row>
    <row r="4" spans="1:10" x14ac:dyDescent="0.2">
      <c r="A4" s="267"/>
      <c r="B4" s="268" t="s">
        <v>336</v>
      </c>
      <c r="C4" s="269"/>
      <c r="D4" s="270">
        <v>12</v>
      </c>
      <c r="E4" s="271">
        <v>4</v>
      </c>
      <c r="F4" s="272"/>
      <c r="G4" s="272"/>
      <c r="H4" s="272"/>
      <c r="I4" s="272"/>
      <c r="J4" s="272"/>
    </row>
    <row r="5" spans="1:10" x14ac:dyDescent="0.2">
      <c r="A5" s="273"/>
      <c r="B5" s="274" t="s">
        <v>336</v>
      </c>
      <c r="C5" s="275"/>
      <c r="D5" s="276">
        <v>6</v>
      </c>
      <c r="E5" s="277">
        <v>2</v>
      </c>
      <c r="F5" s="272"/>
      <c r="G5" s="272"/>
      <c r="H5" s="272"/>
      <c r="I5" s="272"/>
      <c r="J5" s="272"/>
    </row>
    <row r="6" spans="1:10" x14ac:dyDescent="0.2">
      <c r="A6" s="273"/>
      <c r="B6" s="274" t="s">
        <v>337</v>
      </c>
      <c r="C6" s="275"/>
      <c r="D6" s="276">
        <v>6</v>
      </c>
      <c r="E6" s="277">
        <v>2</v>
      </c>
      <c r="F6" s="272"/>
      <c r="G6" s="272"/>
      <c r="H6" s="272"/>
      <c r="I6" s="272"/>
      <c r="J6" s="272"/>
    </row>
    <row r="7" spans="1:10" x14ac:dyDescent="0.2">
      <c r="A7" s="273"/>
      <c r="B7" s="274" t="s">
        <v>338</v>
      </c>
      <c r="C7" s="275"/>
      <c r="D7" s="276">
        <v>12</v>
      </c>
      <c r="E7" s="277">
        <v>10</v>
      </c>
      <c r="F7" s="272"/>
      <c r="G7" s="272"/>
      <c r="H7" s="272"/>
      <c r="I7" s="272"/>
      <c r="J7" s="272"/>
    </row>
    <row r="8" spans="1:10" x14ac:dyDescent="0.2">
      <c r="A8" s="273"/>
      <c r="B8" s="274" t="s">
        <v>338</v>
      </c>
      <c r="C8" s="275"/>
      <c r="D8" s="276">
        <v>6</v>
      </c>
      <c r="E8" s="277">
        <v>4</v>
      </c>
      <c r="F8" s="272"/>
      <c r="G8" s="272"/>
      <c r="H8" s="272"/>
      <c r="I8" s="272"/>
      <c r="J8" s="272"/>
    </row>
    <row r="9" spans="1:10" ht="13.5" thickBot="1" x14ac:dyDescent="0.25">
      <c r="A9" s="278"/>
      <c r="B9" s="279" t="s">
        <v>339</v>
      </c>
      <c r="C9" s="280"/>
      <c r="D9" s="281">
        <v>12</v>
      </c>
      <c r="E9" s="282">
        <v>2</v>
      </c>
      <c r="F9" s="272"/>
      <c r="G9" s="272"/>
      <c r="H9" s="272"/>
      <c r="I9" s="272"/>
      <c r="J9" s="272"/>
    </row>
    <row r="10" spans="1:10" ht="13.5" thickBot="1" x14ac:dyDescent="0.25">
      <c r="A10" s="256"/>
      <c r="B10" s="283"/>
      <c r="C10" s="283"/>
      <c r="D10" s="256"/>
      <c r="E10" s="256"/>
    </row>
    <row r="11" spans="1:10" ht="13.5" thickBot="1" x14ac:dyDescent="0.25">
      <c r="A11" s="261">
        <v>2</v>
      </c>
      <c r="B11" s="595" t="s">
        <v>340</v>
      </c>
      <c r="C11" s="596"/>
      <c r="D11" s="284" t="s">
        <v>125</v>
      </c>
      <c r="E11" s="262" t="s">
        <v>334</v>
      </c>
    </row>
    <row r="12" spans="1:10" x14ac:dyDescent="0.2">
      <c r="A12" s="267"/>
      <c r="B12" s="268" t="s">
        <v>341</v>
      </c>
      <c r="C12" s="285" t="s">
        <v>342</v>
      </c>
      <c r="D12" s="271" t="s">
        <v>343</v>
      </c>
      <c r="E12" s="271">
        <v>2</v>
      </c>
      <c r="F12" s="272"/>
      <c r="G12" s="272"/>
      <c r="H12" s="272"/>
      <c r="I12" s="272"/>
      <c r="J12" s="272"/>
    </row>
    <row r="13" spans="1:10" x14ac:dyDescent="0.2">
      <c r="A13" s="273"/>
      <c r="B13" s="274" t="s">
        <v>341</v>
      </c>
      <c r="C13" s="286" t="s">
        <v>338</v>
      </c>
      <c r="D13" s="277" t="s">
        <v>343</v>
      </c>
      <c r="E13" s="277">
        <v>10</v>
      </c>
      <c r="F13" s="272"/>
      <c r="G13" s="272"/>
      <c r="H13" s="272"/>
      <c r="I13" s="272"/>
      <c r="J13" s="272"/>
    </row>
    <row r="14" spans="1:10" x14ac:dyDescent="0.2">
      <c r="A14" s="273"/>
      <c r="B14" s="274" t="s">
        <v>341</v>
      </c>
      <c r="C14" s="286" t="s">
        <v>338</v>
      </c>
      <c r="D14" s="277" t="s">
        <v>344</v>
      </c>
      <c r="E14" s="277">
        <v>4</v>
      </c>
      <c r="F14" s="272"/>
      <c r="G14" s="272"/>
      <c r="H14" s="272"/>
      <c r="I14" s="272"/>
      <c r="J14" s="272"/>
    </row>
    <row r="15" spans="1:10" ht="13.5" thickBot="1" x14ac:dyDescent="0.25">
      <c r="A15" s="278"/>
      <c r="B15" s="279" t="s">
        <v>341</v>
      </c>
      <c r="C15" s="287" t="s">
        <v>338</v>
      </c>
      <c r="D15" s="282" t="s">
        <v>345</v>
      </c>
      <c r="E15" s="282">
        <v>4</v>
      </c>
      <c r="F15" s="272"/>
      <c r="G15" s="272"/>
      <c r="H15" s="272"/>
      <c r="I15" s="272"/>
      <c r="J15" s="272"/>
    </row>
    <row r="16" spans="1:10" ht="13.5" thickBot="1" x14ac:dyDescent="0.25">
      <c r="A16" s="288"/>
      <c r="B16" s="289"/>
      <c r="C16" s="289"/>
      <c r="D16" s="256"/>
      <c r="E16" s="290"/>
    </row>
    <row r="17" spans="1:10" ht="13.5" thickBot="1" x14ac:dyDescent="0.25">
      <c r="A17" s="284">
        <v>3</v>
      </c>
      <c r="B17" s="291" t="s">
        <v>346</v>
      </c>
      <c r="C17" s="291"/>
      <c r="D17" s="284" t="s">
        <v>125</v>
      </c>
      <c r="E17" s="284" t="s">
        <v>334</v>
      </c>
    </row>
    <row r="18" spans="1:10" x14ac:dyDescent="0.2">
      <c r="A18" s="292"/>
      <c r="B18" s="268" t="s">
        <v>336</v>
      </c>
      <c r="C18" s="293"/>
      <c r="D18" s="292">
        <v>0.6</v>
      </c>
      <c r="E18" s="294">
        <v>6</v>
      </c>
      <c r="F18" s="272"/>
      <c r="G18" s="272"/>
      <c r="H18" s="272"/>
      <c r="I18" s="272"/>
      <c r="J18" s="272"/>
    </row>
    <row r="19" spans="1:10" ht="13.5" thickBot="1" x14ac:dyDescent="0.25">
      <c r="A19" s="278"/>
      <c r="B19" s="295" t="s">
        <v>338</v>
      </c>
      <c r="C19" s="287"/>
      <c r="D19" s="278">
        <v>0.6</v>
      </c>
      <c r="E19" s="296">
        <v>30</v>
      </c>
      <c r="F19" s="272"/>
      <c r="G19" s="272"/>
      <c r="H19" s="272"/>
      <c r="I19" s="272"/>
      <c r="J19" s="272"/>
    </row>
    <row r="20" spans="1:10" ht="13.5" thickBot="1" x14ac:dyDescent="0.25">
      <c r="A20" s="297"/>
      <c r="B20" s="298"/>
      <c r="C20" s="298"/>
      <c r="D20" s="299"/>
      <c r="E20" s="300"/>
    </row>
    <row r="21" spans="1:10" ht="13.5" thickBot="1" x14ac:dyDescent="0.25">
      <c r="A21" s="284">
        <v>4</v>
      </c>
      <c r="B21" s="291" t="s">
        <v>347</v>
      </c>
      <c r="C21" s="291"/>
      <c r="D21" s="284"/>
      <c r="E21" s="284" t="s">
        <v>334</v>
      </c>
    </row>
    <row r="22" spans="1:10" x14ac:dyDescent="0.2">
      <c r="A22" s="301"/>
      <c r="B22" s="268" t="s">
        <v>336</v>
      </c>
      <c r="C22" s="302"/>
      <c r="D22" s="301"/>
      <c r="E22" s="303">
        <v>4</v>
      </c>
      <c r="F22" s="272"/>
      <c r="G22" s="272"/>
      <c r="H22" s="272"/>
      <c r="I22" s="272"/>
      <c r="J22" s="272"/>
    </row>
    <row r="23" spans="1:10" x14ac:dyDescent="0.2">
      <c r="A23" s="304"/>
      <c r="B23" s="274" t="s">
        <v>337</v>
      </c>
      <c r="C23" s="305"/>
      <c r="D23" s="304"/>
      <c r="E23" s="306">
        <v>4</v>
      </c>
      <c r="F23" s="272"/>
      <c r="G23" s="272"/>
      <c r="H23" s="272"/>
      <c r="I23" s="272"/>
      <c r="J23" s="272"/>
    </row>
    <row r="24" spans="1:10" x14ac:dyDescent="0.2">
      <c r="A24" s="304"/>
      <c r="B24" s="274" t="s">
        <v>338</v>
      </c>
      <c r="C24" s="305"/>
      <c r="D24" s="304"/>
      <c r="E24" s="306">
        <v>8</v>
      </c>
      <c r="F24" s="272"/>
      <c r="G24" s="272"/>
      <c r="H24" s="272"/>
      <c r="I24" s="272"/>
      <c r="J24" s="272"/>
    </row>
    <row r="25" spans="1:10" ht="13.5" thickBot="1" x14ac:dyDescent="0.25">
      <c r="A25" s="307"/>
      <c r="B25" s="279" t="s">
        <v>339</v>
      </c>
      <c r="C25" s="308"/>
      <c r="D25" s="307"/>
      <c r="E25" s="309">
        <v>4</v>
      </c>
      <c r="F25" s="272"/>
      <c r="G25" s="272"/>
      <c r="H25" s="272"/>
      <c r="I25" s="272"/>
      <c r="J25" s="272"/>
    </row>
    <row r="26" spans="1:10" ht="13.5" thickBot="1" x14ac:dyDescent="0.25">
      <c r="A26" s="297"/>
      <c r="B26" s="297"/>
      <c r="C26" s="297"/>
      <c r="D26" s="310"/>
      <c r="E26" s="311"/>
    </row>
    <row r="27" spans="1:10" ht="13.5" thickBot="1" x14ac:dyDescent="0.25">
      <c r="A27" s="284">
        <v>5</v>
      </c>
      <c r="B27" s="291" t="s">
        <v>348</v>
      </c>
      <c r="C27" s="291"/>
      <c r="D27" s="284"/>
      <c r="E27" s="284" t="s">
        <v>334</v>
      </c>
    </row>
    <row r="28" spans="1:10" x14ac:dyDescent="0.2">
      <c r="A28" s="301"/>
      <c r="B28" s="268" t="s">
        <v>336</v>
      </c>
      <c r="C28" s="302"/>
      <c r="D28" s="301"/>
      <c r="E28" s="303">
        <v>4</v>
      </c>
      <c r="F28" s="272"/>
      <c r="G28" s="272"/>
      <c r="H28" s="272"/>
      <c r="I28" s="272"/>
      <c r="J28" s="272"/>
    </row>
    <row r="29" spans="1:10" x14ac:dyDescent="0.2">
      <c r="A29" s="304"/>
      <c r="B29" s="274" t="s">
        <v>337</v>
      </c>
      <c r="C29" s="305"/>
      <c r="D29" s="304"/>
      <c r="E29" s="306">
        <v>4</v>
      </c>
      <c r="F29" s="272"/>
      <c r="G29" s="272"/>
      <c r="H29" s="272"/>
      <c r="I29" s="272"/>
      <c r="J29" s="272"/>
    </row>
    <row r="30" spans="1:10" x14ac:dyDescent="0.2">
      <c r="A30" s="304"/>
      <c r="B30" s="274" t="s">
        <v>338</v>
      </c>
      <c r="C30" s="305"/>
      <c r="D30" s="304"/>
      <c r="E30" s="306">
        <v>8</v>
      </c>
      <c r="F30" s="272"/>
      <c r="G30" s="272"/>
      <c r="H30" s="272"/>
      <c r="I30" s="272"/>
      <c r="J30" s="272"/>
    </row>
    <row r="31" spans="1:10" ht="13.5" thickBot="1" x14ac:dyDescent="0.25">
      <c r="A31" s="307"/>
      <c r="B31" s="279" t="s">
        <v>339</v>
      </c>
      <c r="C31" s="308"/>
      <c r="D31" s="307"/>
      <c r="E31" s="309">
        <v>4</v>
      </c>
      <c r="F31" s="272"/>
      <c r="G31" s="272"/>
      <c r="H31" s="272"/>
      <c r="I31" s="272"/>
      <c r="J31" s="272"/>
    </row>
    <row r="32" spans="1:10" ht="13.5" thickBot="1" x14ac:dyDescent="0.25">
      <c r="A32" s="256"/>
      <c r="B32" s="312"/>
      <c r="C32" s="312"/>
      <c r="D32" s="256"/>
      <c r="E32" s="256"/>
    </row>
    <row r="33" spans="1:10" ht="13.5" thickBot="1" x14ac:dyDescent="0.25">
      <c r="A33" s="284">
        <v>6</v>
      </c>
      <c r="B33" s="291" t="s">
        <v>349</v>
      </c>
      <c r="C33" s="291"/>
      <c r="D33" s="284"/>
      <c r="E33" s="262" t="s">
        <v>125</v>
      </c>
    </row>
    <row r="34" spans="1:10" ht="13.5" thickBot="1" x14ac:dyDescent="0.25">
      <c r="A34" s="313"/>
      <c r="B34" s="314"/>
      <c r="C34" s="315"/>
      <c r="D34" s="313"/>
      <c r="E34" s="316">
        <v>280</v>
      </c>
      <c r="F34" s="272"/>
      <c r="G34" s="272"/>
      <c r="H34" s="272"/>
      <c r="I34" s="272"/>
      <c r="J34" s="272"/>
    </row>
    <row r="35" spans="1:10" ht="13.5" thickBot="1" x14ac:dyDescent="0.25">
      <c r="A35" s="256"/>
      <c r="B35" s="317"/>
      <c r="C35" s="317"/>
      <c r="D35" s="256"/>
      <c r="E35" s="256"/>
    </row>
    <row r="36" spans="1:10" ht="13.5" thickBot="1" x14ac:dyDescent="0.25">
      <c r="A36" s="284">
        <v>7</v>
      </c>
      <c r="B36" s="291" t="s">
        <v>350</v>
      </c>
      <c r="C36" s="291"/>
      <c r="D36" s="284"/>
      <c r="E36" s="262" t="s">
        <v>334</v>
      </c>
    </row>
    <row r="37" spans="1:10" x14ac:dyDescent="0.2">
      <c r="A37" s="267"/>
      <c r="B37" s="318" t="s">
        <v>351</v>
      </c>
      <c r="C37" s="269" t="s">
        <v>352</v>
      </c>
      <c r="D37" s="267"/>
      <c r="E37" s="319">
        <v>24</v>
      </c>
      <c r="F37" s="272"/>
      <c r="G37" s="272"/>
      <c r="H37" s="272"/>
      <c r="I37" s="272"/>
      <c r="J37" s="272"/>
    </row>
    <row r="38" spans="1:10" x14ac:dyDescent="0.2">
      <c r="A38" s="273"/>
      <c r="B38" s="320" t="s">
        <v>351</v>
      </c>
      <c r="C38" s="275" t="s">
        <v>353</v>
      </c>
      <c r="D38" s="273"/>
      <c r="E38" s="321">
        <v>104</v>
      </c>
      <c r="F38" s="272"/>
      <c r="G38" s="272"/>
      <c r="H38" s="272"/>
      <c r="I38" s="272"/>
      <c r="J38" s="272"/>
    </row>
    <row r="39" spans="1:10" ht="13.5" thickBot="1" x14ac:dyDescent="0.25">
      <c r="A39" s="278"/>
      <c r="B39" s="322" t="s">
        <v>351</v>
      </c>
      <c r="C39" s="280" t="s">
        <v>354</v>
      </c>
      <c r="D39" s="278"/>
      <c r="E39" s="296">
        <v>4</v>
      </c>
      <c r="F39" s="272"/>
      <c r="G39" s="272"/>
      <c r="H39" s="272"/>
      <c r="I39" s="272"/>
      <c r="J39" s="272"/>
    </row>
    <row r="40" spans="1:10" ht="13.5" thickBot="1" x14ac:dyDescent="0.25">
      <c r="A40" s="256"/>
      <c r="B40" s="283"/>
      <c r="C40" s="283"/>
      <c r="D40" s="256"/>
      <c r="E40" s="290"/>
      <c r="F40" s="323"/>
      <c r="G40" s="323"/>
      <c r="H40" s="323"/>
      <c r="I40" s="323"/>
      <c r="J40" s="323"/>
    </row>
    <row r="41" spans="1:10" ht="13.5" thickBot="1" x14ac:dyDescent="0.25">
      <c r="A41" s="324"/>
      <c r="B41" s="325" t="s">
        <v>304</v>
      </c>
      <c r="C41" s="326"/>
      <c r="D41" s="327"/>
      <c r="E41" s="328"/>
      <c r="F41" s="329"/>
      <c r="G41" s="329"/>
      <c r="H41" s="329"/>
      <c r="I41" s="329"/>
      <c r="J41" s="266"/>
    </row>
    <row r="42" spans="1:10" ht="13.5" thickBot="1" x14ac:dyDescent="0.25">
      <c r="A42" s="256"/>
      <c r="B42" s="317"/>
      <c r="C42" s="317"/>
      <c r="D42" s="256"/>
      <c r="E42" s="290"/>
    </row>
    <row r="43" spans="1:10" ht="13.5" thickBot="1" x14ac:dyDescent="0.25">
      <c r="A43" s="261">
        <v>8</v>
      </c>
      <c r="B43" s="330" t="s">
        <v>355</v>
      </c>
      <c r="C43" s="331"/>
      <c r="D43" s="262"/>
      <c r="E43" s="262" t="s">
        <v>356</v>
      </c>
      <c r="F43" s="332"/>
      <c r="G43" s="332"/>
      <c r="H43" s="333"/>
      <c r="I43" s="334"/>
      <c r="J43" s="334"/>
    </row>
    <row r="44" spans="1:10" x14ac:dyDescent="0.2">
      <c r="A44" s="335"/>
      <c r="B44" s="336" t="s">
        <v>357</v>
      </c>
      <c r="C44" s="337"/>
      <c r="D44" s="270"/>
      <c r="E44" s="270">
        <v>1</v>
      </c>
      <c r="F44" s="338"/>
      <c r="G44" s="339"/>
      <c r="H44" s="340"/>
      <c r="I44" s="341"/>
      <c r="J44" s="342"/>
    </row>
    <row r="45" spans="1:10" x14ac:dyDescent="0.2">
      <c r="A45" s="343"/>
      <c r="B45" s="344" t="s">
        <v>481</v>
      </c>
      <c r="C45" s="345"/>
      <c r="D45" s="346"/>
      <c r="E45" s="346">
        <v>1</v>
      </c>
      <c r="F45" s="347"/>
      <c r="G45" s="348"/>
      <c r="H45" s="349"/>
      <c r="I45" s="272"/>
      <c r="J45" s="350"/>
    </row>
    <row r="46" spans="1:10" x14ac:dyDescent="0.2">
      <c r="A46" s="343"/>
      <c r="B46" s="344" t="s">
        <v>482</v>
      </c>
      <c r="C46" s="345"/>
      <c r="D46" s="346"/>
      <c r="E46" s="346">
        <v>1</v>
      </c>
      <c r="F46" s="347"/>
      <c r="G46" s="348"/>
      <c r="H46" s="349"/>
      <c r="I46" s="272"/>
      <c r="J46" s="350"/>
    </row>
    <row r="47" spans="1:10" x14ac:dyDescent="0.2">
      <c r="A47" s="351"/>
      <c r="B47" s="352" t="s">
        <v>358</v>
      </c>
      <c r="C47" s="353"/>
      <c r="D47" s="276"/>
      <c r="E47" s="276">
        <v>1</v>
      </c>
      <c r="F47" s="354"/>
      <c r="G47" s="348"/>
      <c r="H47" s="349"/>
      <c r="I47" s="272"/>
      <c r="J47" s="350"/>
    </row>
    <row r="48" spans="1:10" ht="13.5" thickBot="1" x14ac:dyDescent="0.25">
      <c r="A48" s="313"/>
      <c r="B48" s="355" t="s">
        <v>359</v>
      </c>
      <c r="C48" s="356"/>
      <c r="D48" s="357"/>
      <c r="E48" s="358">
        <v>1</v>
      </c>
      <c r="F48" s="359"/>
      <c r="G48" s="360"/>
      <c r="H48" s="361"/>
      <c r="I48" s="362"/>
      <c r="J48" s="363"/>
    </row>
    <row r="49" spans="1:10" s="37" customFormat="1" ht="13.5" thickBot="1" x14ac:dyDescent="0.25">
      <c r="A49"/>
      <c r="B49"/>
      <c r="C49"/>
      <c r="D49"/>
      <c r="E49"/>
      <c r="F49"/>
      <c r="G49"/>
      <c r="H49"/>
      <c r="I49"/>
      <c r="J49"/>
    </row>
    <row r="50" spans="1:10" ht="13.5" thickBot="1" x14ac:dyDescent="0.25">
      <c r="A50" s="364"/>
      <c r="B50" s="365" t="s">
        <v>28</v>
      </c>
      <c r="C50" s="366"/>
      <c r="D50" s="366"/>
      <c r="E50" s="366"/>
      <c r="F50" s="366"/>
      <c r="G50" s="366"/>
      <c r="H50" s="366"/>
      <c r="I50" s="366"/>
      <c r="J50" s="367">
        <f>SUM(J3:J49)</f>
        <v>0</v>
      </c>
    </row>
  </sheetData>
  <mergeCells count="3">
    <mergeCell ref="A1:E1"/>
    <mergeCell ref="B3:C3"/>
    <mergeCell ref="B11:C11"/>
  </mergeCells>
  <pageMargins left="0.7" right="0.7" top="0.78740157499999996" bottom="0.78740157499999996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38"/>
  <sheetViews>
    <sheetView tabSelected="1" workbookViewId="0">
      <selection activeCell="C36" sqref="C36"/>
    </sheetView>
  </sheetViews>
  <sheetFormatPr defaultRowHeight="12.75" x14ac:dyDescent="0.2"/>
  <cols>
    <col min="2" max="3" width="28.140625" customWidth="1"/>
    <col min="5" max="8" width="11.85546875" bestFit="1" customWidth="1"/>
    <col min="9" max="9" width="13.28515625" bestFit="1" customWidth="1"/>
    <col min="258" max="259" width="28.140625" customWidth="1"/>
    <col min="261" max="264" width="11.85546875" bestFit="1" customWidth="1"/>
    <col min="265" max="265" width="13.28515625" bestFit="1" customWidth="1"/>
    <col min="514" max="515" width="28.140625" customWidth="1"/>
    <col min="517" max="520" width="11.85546875" bestFit="1" customWidth="1"/>
    <col min="521" max="521" width="13.28515625" bestFit="1" customWidth="1"/>
    <col min="770" max="771" width="28.140625" customWidth="1"/>
    <col min="773" max="776" width="11.85546875" bestFit="1" customWidth="1"/>
    <col min="777" max="777" width="13.28515625" bestFit="1" customWidth="1"/>
    <col min="1026" max="1027" width="28.140625" customWidth="1"/>
    <col min="1029" max="1032" width="11.85546875" bestFit="1" customWidth="1"/>
    <col min="1033" max="1033" width="13.28515625" bestFit="1" customWidth="1"/>
    <col min="1282" max="1283" width="28.140625" customWidth="1"/>
    <col min="1285" max="1288" width="11.85546875" bestFit="1" customWidth="1"/>
    <col min="1289" max="1289" width="13.28515625" bestFit="1" customWidth="1"/>
    <col min="1538" max="1539" width="28.140625" customWidth="1"/>
    <col min="1541" max="1544" width="11.85546875" bestFit="1" customWidth="1"/>
    <col min="1545" max="1545" width="13.28515625" bestFit="1" customWidth="1"/>
    <col min="1794" max="1795" width="28.140625" customWidth="1"/>
    <col min="1797" max="1800" width="11.85546875" bestFit="1" customWidth="1"/>
    <col min="1801" max="1801" width="13.28515625" bestFit="1" customWidth="1"/>
    <col min="2050" max="2051" width="28.140625" customWidth="1"/>
    <col min="2053" max="2056" width="11.85546875" bestFit="1" customWidth="1"/>
    <col min="2057" max="2057" width="13.28515625" bestFit="1" customWidth="1"/>
    <col min="2306" max="2307" width="28.140625" customWidth="1"/>
    <col min="2309" max="2312" width="11.85546875" bestFit="1" customWidth="1"/>
    <col min="2313" max="2313" width="13.28515625" bestFit="1" customWidth="1"/>
    <col min="2562" max="2563" width="28.140625" customWidth="1"/>
    <col min="2565" max="2568" width="11.85546875" bestFit="1" customWidth="1"/>
    <col min="2569" max="2569" width="13.28515625" bestFit="1" customWidth="1"/>
    <col min="2818" max="2819" width="28.140625" customWidth="1"/>
    <col min="2821" max="2824" width="11.85546875" bestFit="1" customWidth="1"/>
    <col min="2825" max="2825" width="13.28515625" bestFit="1" customWidth="1"/>
    <col min="3074" max="3075" width="28.140625" customWidth="1"/>
    <col min="3077" max="3080" width="11.85546875" bestFit="1" customWidth="1"/>
    <col min="3081" max="3081" width="13.28515625" bestFit="1" customWidth="1"/>
    <col min="3330" max="3331" width="28.140625" customWidth="1"/>
    <col min="3333" max="3336" width="11.85546875" bestFit="1" customWidth="1"/>
    <col min="3337" max="3337" width="13.28515625" bestFit="1" customWidth="1"/>
    <col min="3586" max="3587" width="28.140625" customWidth="1"/>
    <col min="3589" max="3592" width="11.85546875" bestFit="1" customWidth="1"/>
    <col min="3593" max="3593" width="13.28515625" bestFit="1" customWidth="1"/>
    <col min="3842" max="3843" width="28.140625" customWidth="1"/>
    <col min="3845" max="3848" width="11.85546875" bestFit="1" customWidth="1"/>
    <col min="3849" max="3849" width="13.28515625" bestFit="1" customWidth="1"/>
    <col min="4098" max="4099" width="28.140625" customWidth="1"/>
    <col min="4101" max="4104" width="11.85546875" bestFit="1" customWidth="1"/>
    <col min="4105" max="4105" width="13.28515625" bestFit="1" customWidth="1"/>
    <col min="4354" max="4355" width="28.140625" customWidth="1"/>
    <col min="4357" max="4360" width="11.85546875" bestFit="1" customWidth="1"/>
    <col min="4361" max="4361" width="13.28515625" bestFit="1" customWidth="1"/>
    <col min="4610" max="4611" width="28.140625" customWidth="1"/>
    <col min="4613" max="4616" width="11.85546875" bestFit="1" customWidth="1"/>
    <col min="4617" max="4617" width="13.28515625" bestFit="1" customWidth="1"/>
    <col min="4866" max="4867" width="28.140625" customWidth="1"/>
    <col min="4869" max="4872" width="11.85546875" bestFit="1" customWidth="1"/>
    <col min="4873" max="4873" width="13.28515625" bestFit="1" customWidth="1"/>
    <col min="5122" max="5123" width="28.140625" customWidth="1"/>
    <col min="5125" max="5128" width="11.85546875" bestFit="1" customWidth="1"/>
    <col min="5129" max="5129" width="13.28515625" bestFit="1" customWidth="1"/>
    <col min="5378" max="5379" width="28.140625" customWidth="1"/>
    <col min="5381" max="5384" width="11.85546875" bestFit="1" customWidth="1"/>
    <col min="5385" max="5385" width="13.28515625" bestFit="1" customWidth="1"/>
    <col min="5634" max="5635" width="28.140625" customWidth="1"/>
    <col min="5637" max="5640" width="11.85546875" bestFit="1" customWidth="1"/>
    <col min="5641" max="5641" width="13.28515625" bestFit="1" customWidth="1"/>
    <col min="5890" max="5891" width="28.140625" customWidth="1"/>
    <col min="5893" max="5896" width="11.85546875" bestFit="1" customWidth="1"/>
    <col min="5897" max="5897" width="13.28515625" bestFit="1" customWidth="1"/>
    <col min="6146" max="6147" width="28.140625" customWidth="1"/>
    <col min="6149" max="6152" width="11.85546875" bestFit="1" customWidth="1"/>
    <col min="6153" max="6153" width="13.28515625" bestFit="1" customWidth="1"/>
    <col min="6402" max="6403" width="28.140625" customWidth="1"/>
    <col min="6405" max="6408" width="11.85546875" bestFit="1" customWidth="1"/>
    <col min="6409" max="6409" width="13.28515625" bestFit="1" customWidth="1"/>
    <col min="6658" max="6659" width="28.140625" customWidth="1"/>
    <col min="6661" max="6664" width="11.85546875" bestFit="1" customWidth="1"/>
    <col min="6665" max="6665" width="13.28515625" bestFit="1" customWidth="1"/>
    <col min="6914" max="6915" width="28.140625" customWidth="1"/>
    <col min="6917" max="6920" width="11.85546875" bestFit="1" customWidth="1"/>
    <col min="6921" max="6921" width="13.28515625" bestFit="1" customWidth="1"/>
    <col min="7170" max="7171" width="28.140625" customWidth="1"/>
    <col min="7173" max="7176" width="11.85546875" bestFit="1" customWidth="1"/>
    <col min="7177" max="7177" width="13.28515625" bestFit="1" customWidth="1"/>
    <col min="7426" max="7427" width="28.140625" customWidth="1"/>
    <col min="7429" max="7432" width="11.85546875" bestFit="1" customWidth="1"/>
    <col min="7433" max="7433" width="13.28515625" bestFit="1" customWidth="1"/>
    <col min="7682" max="7683" width="28.140625" customWidth="1"/>
    <col min="7685" max="7688" width="11.85546875" bestFit="1" customWidth="1"/>
    <col min="7689" max="7689" width="13.28515625" bestFit="1" customWidth="1"/>
    <col min="7938" max="7939" width="28.140625" customWidth="1"/>
    <col min="7941" max="7944" width="11.85546875" bestFit="1" customWidth="1"/>
    <col min="7945" max="7945" width="13.28515625" bestFit="1" customWidth="1"/>
    <col min="8194" max="8195" width="28.140625" customWidth="1"/>
    <col min="8197" max="8200" width="11.85546875" bestFit="1" customWidth="1"/>
    <col min="8201" max="8201" width="13.28515625" bestFit="1" customWidth="1"/>
    <col min="8450" max="8451" width="28.140625" customWidth="1"/>
    <col min="8453" max="8456" width="11.85546875" bestFit="1" customWidth="1"/>
    <col min="8457" max="8457" width="13.28515625" bestFit="1" customWidth="1"/>
    <col min="8706" max="8707" width="28.140625" customWidth="1"/>
    <col min="8709" max="8712" width="11.85546875" bestFit="1" customWidth="1"/>
    <col min="8713" max="8713" width="13.28515625" bestFit="1" customWidth="1"/>
    <col min="8962" max="8963" width="28.140625" customWidth="1"/>
    <col min="8965" max="8968" width="11.85546875" bestFit="1" customWidth="1"/>
    <col min="8969" max="8969" width="13.28515625" bestFit="1" customWidth="1"/>
    <col min="9218" max="9219" width="28.140625" customWidth="1"/>
    <col min="9221" max="9224" width="11.85546875" bestFit="1" customWidth="1"/>
    <col min="9225" max="9225" width="13.28515625" bestFit="1" customWidth="1"/>
    <col min="9474" max="9475" width="28.140625" customWidth="1"/>
    <col min="9477" max="9480" width="11.85546875" bestFit="1" customWidth="1"/>
    <col min="9481" max="9481" width="13.28515625" bestFit="1" customWidth="1"/>
    <col min="9730" max="9731" width="28.140625" customWidth="1"/>
    <col min="9733" max="9736" width="11.85546875" bestFit="1" customWidth="1"/>
    <col min="9737" max="9737" width="13.28515625" bestFit="1" customWidth="1"/>
    <col min="9986" max="9987" width="28.140625" customWidth="1"/>
    <col min="9989" max="9992" width="11.85546875" bestFit="1" customWidth="1"/>
    <col min="9993" max="9993" width="13.28515625" bestFit="1" customWidth="1"/>
    <col min="10242" max="10243" width="28.140625" customWidth="1"/>
    <col min="10245" max="10248" width="11.85546875" bestFit="1" customWidth="1"/>
    <col min="10249" max="10249" width="13.28515625" bestFit="1" customWidth="1"/>
    <col min="10498" max="10499" width="28.140625" customWidth="1"/>
    <col min="10501" max="10504" width="11.85546875" bestFit="1" customWidth="1"/>
    <col min="10505" max="10505" width="13.28515625" bestFit="1" customWidth="1"/>
    <col min="10754" max="10755" width="28.140625" customWidth="1"/>
    <col min="10757" max="10760" width="11.85546875" bestFit="1" customWidth="1"/>
    <col min="10761" max="10761" width="13.28515625" bestFit="1" customWidth="1"/>
    <col min="11010" max="11011" width="28.140625" customWidth="1"/>
    <col min="11013" max="11016" width="11.85546875" bestFit="1" customWidth="1"/>
    <col min="11017" max="11017" width="13.28515625" bestFit="1" customWidth="1"/>
    <col min="11266" max="11267" width="28.140625" customWidth="1"/>
    <col min="11269" max="11272" width="11.85546875" bestFit="1" customWidth="1"/>
    <col min="11273" max="11273" width="13.28515625" bestFit="1" customWidth="1"/>
    <col min="11522" max="11523" width="28.140625" customWidth="1"/>
    <col min="11525" max="11528" width="11.85546875" bestFit="1" customWidth="1"/>
    <col min="11529" max="11529" width="13.28515625" bestFit="1" customWidth="1"/>
    <col min="11778" max="11779" width="28.140625" customWidth="1"/>
    <col min="11781" max="11784" width="11.85546875" bestFit="1" customWidth="1"/>
    <col min="11785" max="11785" width="13.28515625" bestFit="1" customWidth="1"/>
    <col min="12034" max="12035" width="28.140625" customWidth="1"/>
    <col min="12037" max="12040" width="11.85546875" bestFit="1" customWidth="1"/>
    <col min="12041" max="12041" width="13.28515625" bestFit="1" customWidth="1"/>
    <col min="12290" max="12291" width="28.140625" customWidth="1"/>
    <col min="12293" max="12296" width="11.85546875" bestFit="1" customWidth="1"/>
    <col min="12297" max="12297" width="13.28515625" bestFit="1" customWidth="1"/>
    <col min="12546" max="12547" width="28.140625" customWidth="1"/>
    <col min="12549" max="12552" width="11.85546875" bestFit="1" customWidth="1"/>
    <col min="12553" max="12553" width="13.28515625" bestFit="1" customWidth="1"/>
    <col min="12802" max="12803" width="28.140625" customWidth="1"/>
    <col min="12805" max="12808" width="11.85546875" bestFit="1" customWidth="1"/>
    <col min="12809" max="12809" width="13.28515625" bestFit="1" customWidth="1"/>
    <col min="13058" max="13059" width="28.140625" customWidth="1"/>
    <col min="13061" max="13064" width="11.85546875" bestFit="1" customWidth="1"/>
    <col min="13065" max="13065" width="13.28515625" bestFit="1" customWidth="1"/>
    <col min="13314" max="13315" width="28.140625" customWidth="1"/>
    <col min="13317" max="13320" width="11.85546875" bestFit="1" customWidth="1"/>
    <col min="13321" max="13321" width="13.28515625" bestFit="1" customWidth="1"/>
    <col min="13570" max="13571" width="28.140625" customWidth="1"/>
    <col min="13573" max="13576" width="11.85546875" bestFit="1" customWidth="1"/>
    <col min="13577" max="13577" width="13.28515625" bestFit="1" customWidth="1"/>
    <col min="13826" max="13827" width="28.140625" customWidth="1"/>
    <col min="13829" max="13832" width="11.85546875" bestFit="1" customWidth="1"/>
    <col min="13833" max="13833" width="13.28515625" bestFit="1" customWidth="1"/>
    <col min="14082" max="14083" width="28.140625" customWidth="1"/>
    <col min="14085" max="14088" width="11.85546875" bestFit="1" customWidth="1"/>
    <col min="14089" max="14089" width="13.28515625" bestFit="1" customWidth="1"/>
    <col min="14338" max="14339" width="28.140625" customWidth="1"/>
    <col min="14341" max="14344" width="11.85546875" bestFit="1" customWidth="1"/>
    <col min="14345" max="14345" width="13.28515625" bestFit="1" customWidth="1"/>
    <col min="14594" max="14595" width="28.140625" customWidth="1"/>
    <col min="14597" max="14600" width="11.85546875" bestFit="1" customWidth="1"/>
    <col min="14601" max="14601" width="13.28515625" bestFit="1" customWidth="1"/>
    <col min="14850" max="14851" width="28.140625" customWidth="1"/>
    <col min="14853" max="14856" width="11.85546875" bestFit="1" customWidth="1"/>
    <col min="14857" max="14857" width="13.28515625" bestFit="1" customWidth="1"/>
    <col min="15106" max="15107" width="28.140625" customWidth="1"/>
    <col min="15109" max="15112" width="11.85546875" bestFit="1" customWidth="1"/>
    <col min="15113" max="15113" width="13.28515625" bestFit="1" customWidth="1"/>
    <col min="15362" max="15363" width="28.140625" customWidth="1"/>
    <col min="15365" max="15368" width="11.85546875" bestFit="1" customWidth="1"/>
    <col min="15369" max="15369" width="13.28515625" bestFit="1" customWidth="1"/>
    <col min="15618" max="15619" width="28.140625" customWidth="1"/>
    <col min="15621" max="15624" width="11.85546875" bestFit="1" customWidth="1"/>
    <col min="15625" max="15625" width="13.28515625" bestFit="1" customWidth="1"/>
    <col min="15874" max="15875" width="28.140625" customWidth="1"/>
    <col min="15877" max="15880" width="11.85546875" bestFit="1" customWidth="1"/>
    <col min="15881" max="15881" width="13.28515625" bestFit="1" customWidth="1"/>
    <col min="16130" max="16131" width="28.140625" customWidth="1"/>
    <col min="16133" max="16136" width="11.85546875" bestFit="1" customWidth="1"/>
    <col min="16137" max="16137" width="13.28515625" bestFit="1" customWidth="1"/>
  </cols>
  <sheetData>
    <row r="3" spans="1:9" ht="13.5" thickBot="1" x14ac:dyDescent="0.25">
      <c r="F3">
        <v>0.3</v>
      </c>
      <c r="I3" s="368"/>
    </row>
    <row r="4" spans="1:9" ht="39" thickBot="1" x14ac:dyDescent="0.25">
      <c r="A4" s="597" t="s">
        <v>360</v>
      </c>
      <c r="B4" s="597"/>
      <c r="C4" s="597"/>
      <c r="D4" s="597"/>
      <c r="E4" s="257" t="s">
        <v>329</v>
      </c>
      <c r="F4" s="258" t="s">
        <v>330</v>
      </c>
      <c r="G4" s="257" t="s">
        <v>331</v>
      </c>
      <c r="H4" s="259" t="s">
        <v>332</v>
      </c>
      <c r="I4" s="260" t="s">
        <v>1</v>
      </c>
    </row>
    <row r="5" spans="1:9" ht="13.5" thickBot="1" x14ac:dyDescent="0.25">
      <c r="A5" s="261">
        <v>1</v>
      </c>
      <c r="B5" s="369" t="s">
        <v>361</v>
      </c>
      <c r="C5" s="262"/>
      <c r="D5" s="262" t="s">
        <v>125</v>
      </c>
      <c r="E5" s="370" t="s">
        <v>335</v>
      </c>
      <c r="F5" s="371" t="s">
        <v>335</v>
      </c>
      <c r="G5" s="370" t="s">
        <v>335</v>
      </c>
      <c r="H5" s="372" t="s">
        <v>335</v>
      </c>
      <c r="I5" s="373"/>
    </row>
    <row r="6" spans="1:9" x14ac:dyDescent="0.2">
      <c r="A6" s="267"/>
      <c r="B6" s="374" t="s">
        <v>362</v>
      </c>
      <c r="C6" s="337" t="s">
        <v>363</v>
      </c>
      <c r="D6" s="375">
        <v>66</v>
      </c>
      <c r="E6" s="376"/>
      <c r="F6" s="341"/>
      <c r="G6" s="341"/>
      <c r="H6" s="341"/>
      <c r="I6" s="377"/>
    </row>
    <row r="7" spans="1:9" x14ac:dyDescent="0.2">
      <c r="A7" s="292"/>
      <c r="B7" s="378" t="s">
        <v>364</v>
      </c>
      <c r="C7" s="353" t="s">
        <v>365</v>
      </c>
      <c r="D7" s="379">
        <v>62</v>
      </c>
      <c r="E7" s="380"/>
      <c r="F7" s="272"/>
      <c r="G7" s="272"/>
      <c r="H7" s="272"/>
      <c r="I7" s="381"/>
    </row>
    <row r="8" spans="1:9" x14ac:dyDescent="0.2">
      <c r="A8" s="292"/>
      <c r="B8" s="378" t="s">
        <v>366</v>
      </c>
      <c r="C8" s="353" t="s">
        <v>365</v>
      </c>
      <c r="D8" s="379">
        <v>66</v>
      </c>
      <c r="E8" s="380"/>
      <c r="F8" s="272"/>
      <c r="G8" s="272"/>
      <c r="H8" s="272"/>
      <c r="I8" s="381"/>
    </row>
    <row r="9" spans="1:9" ht="13.5" thickBot="1" x14ac:dyDescent="0.25">
      <c r="A9" s="278"/>
      <c r="B9" s="382" t="s">
        <v>367</v>
      </c>
      <c r="C9" s="383" t="s">
        <v>365</v>
      </c>
      <c r="D9" s="384">
        <v>62</v>
      </c>
      <c r="E9" s="385"/>
      <c r="F9" s="362"/>
      <c r="G9" s="362"/>
      <c r="H9" s="362"/>
      <c r="I9" s="386"/>
    </row>
    <row r="10" spans="1:9" ht="13.5" thickBot="1" x14ac:dyDescent="0.25">
      <c r="A10" s="256"/>
      <c r="B10" s="283"/>
      <c r="C10" s="256"/>
      <c r="D10" s="387"/>
    </row>
    <row r="11" spans="1:9" ht="13.5" thickBot="1" x14ac:dyDescent="0.25">
      <c r="A11" s="261">
        <v>2</v>
      </c>
      <c r="B11" s="369" t="s">
        <v>368</v>
      </c>
      <c r="C11" s="262"/>
      <c r="D11" s="262" t="s">
        <v>195</v>
      </c>
    </row>
    <row r="12" spans="1:9" x14ac:dyDescent="0.2">
      <c r="A12" s="301"/>
      <c r="B12" s="378" t="s">
        <v>369</v>
      </c>
      <c r="C12" s="276"/>
      <c r="D12" s="276">
        <v>4</v>
      </c>
      <c r="E12" s="376"/>
      <c r="F12" s="341"/>
      <c r="G12" s="341"/>
      <c r="H12" s="341"/>
      <c r="I12" s="377"/>
    </row>
    <row r="13" spans="1:9" x14ac:dyDescent="0.2">
      <c r="A13" s="388"/>
      <c r="B13" s="378" t="s">
        <v>370</v>
      </c>
      <c r="C13" s="276"/>
      <c r="D13" s="276">
        <v>6</v>
      </c>
      <c r="E13" s="380"/>
      <c r="F13" s="272"/>
      <c r="G13" s="272"/>
      <c r="H13" s="272"/>
      <c r="I13" s="381"/>
    </row>
    <row r="14" spans="1:9" x14ac:dyDescent="0.2">
      <c r="A14" s="388"/>
      <c r="B14" s="378" t="s">
        <v>371</v>
      </c>
      <c r="C14" s="276"/>
      <c r="D14" s="276">
        <v>4</v>
      </c>
      <c r="E14" s="380"/>
      <c r="F14" s="272"/>
      <c r="G14" s="272"/>
      <c r="H14" s="272"/>
      <c r="I14" s="381"/>
    </row>
    <row r="15" spans="1:9" ht="13.5" thickBot="1" x14ac:dyDescent="0.25">
      <c r="A15" s="307"/>
      <c r="B15" s="389" t="s">
        <v>372</v>
      </c>
      <c r="C15" s="357"/>
      <c r="D15" s="357">
        <v>6</v>
      </c>
      <c r="E15" s="385"/>
      <c r="F15" s="362"/>
      <c r="G15" s="362"/>
      <c r="H15" s="362"/>
      <c r="I15" s="386"/>
    </row>
    <row r="16" spans="1:9" ht="13.5" thickBot="1" x14ac:dyDescent="0.25">
      <c r="A16" s="288"/>
      <c r="B16" s="283"/>
      <c r="C16" s="256"/>
      <c r="D16" s="256"/>
    </row>
    <row r="17" spans="1:9" ht="13.5" thickBot="1" x14ac:dyDescent="0.25">
      <c r="A17" s="261">
        <v>3</v>
      </c>
      <c r="B17" s="369" t="s">
        <v>373</v>
      </c>
      <c r="C17" s="284"/>
      <c r="D17" s="262" t="s">
        <v>195</v>
      </c>
    </row>
    <row r="18" spans="1:9" x14ac:dyDescent="0.2">
      <c r="A18" s="267"/>
      <c r="B18" s="390" t="s">
        <v>374</v>
      </c>
      <c r="C18" s="391"/>
      <c r="D18" s="294">
        <v>4</v>
      </c>
      <c r="E18" s="376"/>
      <c r="F18" s="341"/>
      <c r="G18" s="341"/>
      <c r="H18" s="341"/>
      <c r="I18" s="377"/>
    </row>
    <row r="19" spans="1:9" x14ac:dyDescent="0.2">
      <c r="A19" s="292"/>
      <c r="B19" s="390" t="s">
        <v>375</v>
      </c>
      <c r="C19" s="391"/>
      <c r="D19" s="392">
        <v>6</v>
      </c>
      <c r="E19" s="380"/>
      <c r="F19" s="272"/>
      <c r="G19" s="272"/>
      <c r="H19" s="272"/>
      <c r="I19" s="381"/>
    </row>
    <row r="20" spans="1:9" x14ac:dyDescent="0.2">
      <c r="A20" s="273"/>
      <c r="B20" s="390" t="s">
        <v>376</v>
      </c>
      <c r="C20" s="391"/>
      <c r="D20" s="393">
        <v>4</v>
      </c>
      <c r="E20" s="380"/>
      <c r="F20" s="272"/>
      <c r="G20" s="272"/>
      <c r="H20" s="272"/>
      <c r="I20" s="381"/>
    </row>
    <row r="21" spans="1:9" ht="13.5" thickBot="1" x14ac:dyDescent="0.25">
      <c r="A21" s="278"/>
      <c r="B21" s="394" t="s">
        <v>377</v>
      </c>
      <c r="C21" s="395"/>
      <c r="D21" s="396">
        <v>6</v>
      </c>
      <c r="E21" s="385"/>
      <c r="F21" s="362"/>
      <c r="G21" s="362"/>
      <c r="H21" s="362"/>
      <c r="I21" s="386"/>
    </row>
    <row r="22" spans="1:9" ht="13.5" thickBot="1" x14ac:dyDescent="0.25">
      <c r="A22" s="256"/>
      <c r="B22" s="283"/>
      <c r="C22" s="256"/>
      <c r="D22" s="387"/>
      <c r="E22" s="397"/>
      <c r="G22" s="398"/>
    </row>
    <row r="23" spans="1:9" ht="13.5" thickBot="1" x14ac:dyDescent="0.25">
      <c r="A23" s="261">
        <v>4</v>
      </c>
      <c r="B23" s="369" t="s">
        <v>378</v>
      </c>
      <c r="C23" s="284"/>
      <c r="D23" s="262" t="s">
        <v>195</v>
      </c>
    </row>
    <row r="24" spans="1:9" x14ac:dyDescent="0.2">
      <c r="A24" s="267"/>
      <c r="B24" s="390" t="s">
        <v>374</v>
      </c>
      <c r="C24" s="391"/>
      <c r="D24" s="294">
        <v>4</v>
      </c>
      <c r="E24" s="376"/>
      <c r="F24" s="341"/>
      <c r="G24" s="341"/>
      <c r="H24" s="341"/>
      <c r="I24" s="377"/>
    </row>
    <row r="25" spans="1:9" x14ac:dyDescent="0.2">
      <c r="A25" s="292"/>
      <c r="B25" s="390" t="s">
        <v>375</v>
      </c>
      <c r="C25" s="391"/>
      <c r="D25" s="392">
        <v>6</v>
      </c>
      <c r="E25" s="380"/>
      <c r="F25" s="272"/>
      <c r="G25" s="272"/>
      <c r="H25" s="272"/>
      <c r="I25" s="381"/>
    </row>
    <row r="26" spans="1:9" x14ac:dyDescent="0.2">
      <c r="A26" s="273"/>
      <c r="B26" s="390" t="s">
        <v>376</v>
      </c>
      <c r="C26" s="391"/>
      <c r="D26" s="393">
        <v>4</v>
      </c>
      <c r="E26" s="380"/>
      <c r="F26" s="272"/>
      <c r="G26" s="272"/>
      <c r="H26" s="272"/>
      <c r="I26" s="381"/>
    </row>
    <row r="27" spans="1:9" ht="13.5" thickBot="1" x14ac:dyDescent="0.25">
      <c r="A27" s="278"/>
      <c r="B27" s="394" t="s">
        <v>377</v>
      </c>
      <c r="C27" s="395"/>
      <c r="D27" s="396">
        <v>6</v>
      </c>
      <c r="E27" s="385"/>
      <c r="F27" s="362"/>
      <c r="G27" s="362"/>
      <c r="H27" s="362"/>
      <c r="I27" s="386"/>
    </row>
    <row r="28" spans="1:9" ht="13.5" thickBot="1" x14ac:dyDescent="0.25">
      <c r="A28" s="256"/>
      <c r="B28" s="312"/>
      <c r="C28" s="312"/>
      <c r="D28" s="256"/>
    </row>
    <row r="29" spans="1:9" ht="13.5" thickBot="1" x14ac:dyDescent="0.25">
      <c r="A29" s="284">
        <v>5</v>
      </c>
      <c r="B29" s="291" t="s">
        <v>349</v>
      </c>
      <c r="C29" s="284"/>
      <c r="D29" s="262" t="s">
        <v>125</v>
      </c>
    </row>
    <row r="30" spans="1:9" ht="13.5" thickBot="1" x14ac:dyDescent="0.25">
      <c r="A30" s="313"/>
      <c r="B30" s="314"/>
      <c r="C30" s="313"/>
      <c r="D30" s="316">
        <v>280</v>
      </c>
      <c r="E30" s="509"/>
      <c r="F30" s="329"/>
      <c r="G30" s="329"/>
      <c r="H30" s="329"/>
      <c r="I30" s="266"/>
    </row>
    <row r="31" spans="1:9" ht="13.5" thickBot="1" x14ac:dyDescent="0.25">
      <c r="C31" s="399"/>
    </row>
    <row r="32" spans="1:9" ht="13.5" thickBot="1" x14ac:dyDescent="0.25">
      <c r="A32" s="261">
        <v>6</v>
      </c>
      <c r="B32" s="369" t="s">
        <v>355</v>
      </c>
      <c r="C32" s="262"/>
      <c r="D32" s="262" t="s">
        <v>356</v>
      </c>
    </row>
    <row r="33" spans="1:9" x14ac:dyDescent="0.2">
      <c r="A33" s="335"/>
      <c r="B33" s="400" t="s">
        <v>357</v>
      </c>
      <c r="C33" s="270"/>
      <c r="D33" s="270">
        <v>2</v>
      </c>
      <c r="E33" s="340"/>
      <c r="F33" s="339"/>
      <c r="G33" s="340"/>
      <c r="H33" s="377"/>
      <c r="I33" s="342"/>
    </row>
    <row r="34" spans="1:9" x14ac:dyDescent="0.2">
      <c r="A34" s="351"/>
      <c r="B34" s="401" t="s">
        <v>358</v>
      </c>
      <c r="C34" s="276"/>
      <c r="D34" s="276">
        <v>2</v>
      </c>
      <c r="E34" s="349"/>
      <c r="F34" s="348"/>
      <c r="G34" s="349"/>
      <c r="H34" s="381"/>
      <c r="I34" s="402"/>
    </row>
    <row r="35" spans="1:9" x14ac:dyDescent="0.2">
      <c r="A35" s="351"/>
      <c r="B35" s="401" t="s">
        <v>359</v>
      </c>
      <c r="C35" s="276"/>
      <c r="D35" s="277">
        <v>2</v>
      </c>
      <c r="E35" s="349"/>
      <c r="F35" s="348"/>
      <c r="G35" s="349"/>
      <c r="H35" s="381"/>
      <c r="I35" s="402"/>
    </row>
    <row r="36" spans="1:9" ht="13.5" thickBot="1" x14ac:dyDescent="0.25">
      <c r="A36" s="403"/>
      <c r="B36" s="404" t="s">
        <v>379</v>
      </c>
      <c r="C36" s="281"/>
      <c r="D36" s="281">
        <v>2</v>
      </c>
      <c r="E36" s="405"/>
      <c r="F36" s="406"/>
      <c r="G36" s="405"/>
      <c r="H36" s="407"/>
      <c r="I36" s="363"/>
    </row>
    <row r="37" spans="1:9" ht="13.5" thickBot="1" x14ac:dyDescent="0.25"/>
    <row r="38" spans="1:9" ht="15.75" thickBot="1" x14ac:dyDescent="0.3">
      <c r="A38" s="408"/>
      <c r="B38" s="365" t="s">
        <v>28</v>
      </c>
      <c r="C38" s="409"/>
      <c r="D38" s="409"/>
      <c r="E38" s="409"/>
      <c r="F38" s="409"/>
      <c r="G38" s="409"/>
      <c r="H38" s="409"/>
      <c r="I38" s="410">
        <f>SUM(I6:I36)</f>
        <v>0</v>
      </c>
    </row>
  </sheetData>
  <mergeCells count="1">
    <mergeCell ref="A4:D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67" workbookViewId="0">
      <selection activeCell="I87" sqref="I87"/>
    </sheetView>
  </sheetViews>
  <sheetFormatPr defaultRowHeight="14.25" x14ac:dyDescent="0.2"/>
  <cols>
    <col min="1" max="1" width="8" style="411" customWidth="1"/>
    <col min="2" max="2" width="51" style="411" bestFit="1" customWidth="1"/>
    <col min="3" max="3" width="42.5703125" style="411" bestFit="1" customWidth="1"/>
    <col min="4" max="4" width="6.5703125" style="411" bestFit="1" customWidth="1"/>
    <col min="5" max="5" width="12.28515625" style="411" bestFit="1" customWidth="1"/>
    <col min="6" max="6" width="13.7109375" style="411" customWidth="1"/>
    <col min="7" max="7" width="10.7109375" style="411" customWidth="1"/>
    <col min="8" max="8" width="14.28515625" style="411" bestFit="1" customWidth="1"/>
    <col min="9" max="9" width="13.42578125" style="411" bestFit="1" customWidth="1"/>
    <col min="10" max="10" width="19.140625" style="504" bestFit="1" customWidth="1"/>
    <col min="11" max="11" width="17.28515625" style="504" bestFit="1" customWidth="1"/>
    <col min="12" max="12" width="15.28515625" style="504" bestFit="1" customWidth="1"/>
    <col min="13" max="256" width="9.140625" style="411"/>
    <col min="257" max="257" width="8" style="411" customWidth="1"/>
    <col min="258" max="258" width="51" style="411" bestFit="1" customWidth="1"/>
    <col min="259" max="259" width="42.5703125" style="411" bestFit="1" customWidth="1"/>
    <col min="260" max="260" width="6.5703125" style="411" bestFit="1" customWidth="1"/>
    <col min="261" max="261" width="12.28515625" style="411" bestFit="1" customWidth="1"/>
    <col min="262" max="262" width="13.7109375" style="411" customWidth="1"/>
    <col min="263" max="263" width="10.7109375" style="411" customWidth="1"/>
    <col min="264" max="264" width="14.28515625" style="411" bestFit="1" customWidth="1"/>
    <col min="265" max="265" width="13.42578125" style="411" bestFit="1" customWidth="1"/>
    <col min="266" max="266" width="19.140625" style="411" bestFit="1" customWidth="1"/>
    <col min="267" max="267" width="17.28515625" style="411" bestFit="1" customWidth="1"/>
    <col min="268" max="268" width="15.28515625" style="411" bestFit="1" customWidth="1"/>
    <col min="269" max="512" width="9.140625" style="411"/>
    <col min="513" max="513" width="8" style="411" customWidth="1"/>
    <col min="514" max="514" width="51" style="411" bestFit="1" customWidth="1"/>
    <col min="515" max="515" width="42.5703125" style="411" bestFit="1" customWidth="1"/>
    <col min="516" max="516" width="6.5703125" style="411" bestFit="1" customWidth="1"/>
    <col min="517" max="517" width="12.28515625" style="411" bestFit="1" customWidth="1"/>
    <col min="518" max="518" width="13.7109375" style="411" customWidth="1"/>
    <col min="519" max="519" width="10.7109375" style="411" customWidth="1"/>
    <col min="520" max="520" width="14.28515625" style="411" bestFit="1" customWidth="1"/>
    <col min="521" max="521" width="13.42578125" style="411" bestFit="1" customWidth="1"/>
    <col min="522" max="522" width="19.140625" style="411" bestFit="1" customWidth="1"/>
    <col min="523" max="523" width="17.28515625" style="411" bestFit="1" customWidth="1"/>
    <col min="524" max="524" width="15.28515625" style="411" bestFit="1" customWidth="1"/>
    <col min="525" max="768" width="9.140625" style="411"/>
    <col min="769" max="769" width="8" style="411" customWidth="1"/>
    <col min="770" max="770" width="51" style="411" bestFit="1" customWidth="1"/>
    <col min="771" max="771" width="42.5703125" style="411" bestFit="1" customWidth="1"/>
    <col min="772" max="772" width="6.5703125" style="411" bestFit="1" customWidth="1"/>
    <col min="773" max="773" width="12.28515625" style="411" bestFit="1" customWidth="1"/>
    <col min="774" max="774" width="13.7109375" style="411" customWidth="1"/>
    <col min="775" max="775" width="10.7109375" style="411" customWidth="1"/>
    <col min="776" max="776" width="14.28515625" style="411" bestFit="1" customWidth="1"/>
    <col min="777" max="777" width="13.42578125" style="411" bestFit="1" customWidth="1"/>
    <col min="778" max="778" width="19.140625" style="411" bestFit="1" customWidth="1"/>
    <col min="779" max="779" width="17.28515625" style="411" bestFit="1" customWidth="1"/>
    <col min="780" max="780" width="15.28515625" style="411" bestFit="1" customWidth="1"/>
    <col min="781" max="1024" width="9.140625" style="411"/>
    <col min="1025" max="1025" width="8" style="411" customWidth="1"/>
    <col min="1026" max="1026" width="51" style="411" bestFit="1" customWidth="1"/>
    <col min="1027" max="1027" width="42.5703125" style="411" bestFit="1" customWidth="1"/>
    <col min="1028" max="1028" width="6.5703125" style="411" bestFit="1" customWidth="1"/>
    <col min="1029" max="1029" width="12.28515625" style="411" bestFit="1" customWidth="1"/>
    <col min="1030" max="1030" width="13.7109375" style="411" customWidth="1"/>
    <col min="1031" max="1031" width="10.7109375" style="411" customWidth="1"/>
    <col min="1032" max="1032" width="14.28515625" style="411" bestFit="1" customWidth="1"/>
    <col min="1033" max="1033" width="13.42578125" style="411" bestFit="1" customWidth="1"/>
    <col min="1034" max="1034" width="19.140625" style="411" bestFit="1" customWidth="1"/>
    <col min="1035" max="1035" width="17.28515625" style="411" bestFit="1" customWidth="1"/>
    <col min="1036" max="1036" width="15.28515625" style="411" bestFit="1" customWidth="1"/>
    <col min="1037" max="1280" width="9.140625" style="411"/>
    <col min="1281" max="1281" width="8" style="411" customWidth="1"/>
    <col min="1282" max="1282" width="51" style="411" bestFit="1" customWidth="1"/>
    <col min="1283" max="1283" width="42.5703125" style="411" bestFit="1" customWidth="1"/>
    <col min="1284" max="1284" width="6.5703125" style="411" bestFit="1" customWidth="1"/>
    <col min="1285" max="1285" width="12.28515625" style="411" bestFit="1" customWidth="1"/>
    <col min="1286" max="1286" width="13.7109375" style="411" customWidth="1"/>
    <col min="1287" max="1287" width="10.7109375" style="411" customWidth="1"/>
    <col min="1288" max="1288" width="14.28515625" style="411" bestFit="1" customWidth="1"/>
    <col min="1289" max="1289" width="13.42578125" style="411" bestFit="1" customWidth="1"/>
    <col min="1290" max="1290" width="19.140625" style="411" bestFit="1" customWidth="1"/>
    <col min="1291" max="1291" width="17.28515625" style="411" bestFit="1" customWidth="1"/>
    <col min="1292" max="1292" width="15.28515625" style="411" bestFit="1" customWidth="1"/>
    <col min="1293" max="1536" width="9.140625" style="411"/>
    <col min="1537" max="1537" width="8" style="411" customWidth="1"/>
    <col min="1538" max="1538" width="51" style="411" bestFit="1" customWidth="1"/>
    <col min="1539" max="1539" width="42.5703125" style="411" bestFit="1" customWidth="1"/>
    <col min="1540" max="1540" width="6.5703125" style="411" bestFit="1" customWidth="1"/>
    <col min="1541" max="1541" width="12.28515625" style="411" bestFit="1" customWidth="1"/>
    <col min="1542" max="1542" width="13.7109375" style="411" customWidth="1"/>
    <col min="1543" max="1543" width="10.7109375" style="411" customWidth="1"/>
    <col min="1544" max="1544" width="14.28515625" style="411" bestFit="1" customWidth="1"/>
    <col min="1545" max="1545" width="13.42578125" style="411" bestFit="1" customWidth="1"/>
    <col min="1546" max="1546" width="19.140625" style="411" bestFit="1" customWidth="1"/>
    <col min="1547" max="1547" width="17.28515625" style="411" bestFit="1" customWidth="1"/>
    <col min="1548" max="1548" width="15.28515625" style="411" bestFit="1" customWidth="1"/>
    <col min="1549" max="1792" width="9.140625" style="411"/>
    <col min="1793" max="1793" width="8" style="411" customWidth="1"/>
    <col min="1794" max="1794" width="51" style="411" bestFit="1" customWidth="1"/>
    <col min="1795" max="1795" width="42.5703125" style="411" bestFit="1" customWidth="1"/>
    <col min="1796" max="1796" width="6.5703125" style="411" bestFit="1" customWidth="1"/>
    <col min="1797" max="1797" width="12.28515625" style="411" bestFit="1" customWidth="1"/>
    <col min="1798" max="1798" width="13.7109375" style="411" customWidth="1"/>
    <col min="1799" max="1799" width="10.7109375" style="411" customWidth="1"/>
    <col min="1800" max="1800" width="14.28515625" style="411" bestFit="1" customWidth="1"/>
    <col min="1801" max="1801" width="13.42578125" style="411" bestFit="1" customWidth="1"/>
    <col min="1802" max="1802" width="19.140625" style="411" bestFit="1" customWidth="1"/>
    <col min="1803" max="1803" width="17.28515625" style="411" bestFit="1" customWidth="1"/>
    <col min="1804" max="1804" width="15.28515625" style="411" bestFit="1" customWidth="1"/>
    <col min="1805" max="2048" width="9.140625" style="411"/>
    <col min="2049" max="2049" width="8" style="411" customWidth="1"/>
    <col min="2050" max="2050" width="51" style="411" bestFit="1" customWidth="1"/>
    <col min="2051" max="2051" width="42.5703125" style="411" bestFit="1" customWidth="1"/>
    <col min="2052" max="2052" width="6.5703125" style="411" bestFit="1" customWidth="1"/>
    <col min="2053" max="2053" width="12.28515625" style="411" bestFit="1" customWidth="1"/>
    <col min="2054" max="2054" width="13.7109375" style="411" customWidth="1"/>
    <col min="2055" max="2055" width="10.7109375" style="411" customWidth="1"/>
    <col min="2056" max="2056" width="14.28515625" style="411" bestFit="1" customWidth="1"/>
    <col min="2057" max="2057" width="13.42578125" style="411" bestFit="1" customWidth="1"/>
    <col min="2058" max="2058" width="19.140625" style="411" bestFit="1" customWidth="1"/>
    <col min="2059" max="2059" width="17.28515625" style="411" bestFit="1" customWidth="1"/>
    <col min="2060" max="2060" width="15.28515625" style="411" bestFit="1" customWidth="1"/>
    <col min="2061" max="2304" width="9.140625" style="411"/>
    <col min="2305" max="2305" width="8" style="411" customWidth="1"/>
    <col min="2306" max="2306" width="51" style="411" bestFit="1" customWidth="1"/>
    <col min="2307" max="2307" width="42.5703125" style="411" bestFit="1" customWidth="1"/>
    <col min="2308" max="2308" width="6.5703125" style="411" bestFit="1" customWidth="1"/>
    <col min="2309" max="2309" width="12.28515625" style="411" bestFit="1" customWidth="1"/>
    <col min="2310" max="2310" width="13.7109375" style="411" customWidth="1"/>
    <col min="2311" max="2311" width="10.7109375" style="411" customWidth="1"/>
    <col min="2312" max="2312" width="14.28515625" style="411" bestFit="1" customWidth="1"/>
    <col min="2313" max="2313" width="13.42578125" style="411" bestFit="1" customWidth="1"/>
    <col min="2314" max="2314" width="19.140625" style="411" bestFit="1" customWidth="1"/>
    <col min="2315" max="2315" width="17.28515625" style="411" bestFit="1" customWidth="1"/>
    <col min="2316" max="2316" width="15.28515625" style="411" bestFit="1" customWidth="1"/>
    <col min="2317" max="2560" width="9.140625" style="411"/>
    <col min="2561" max="2561" width="8" style="411" customWidth="1"/>
    <col min="2562" max="2562" width="51" style="411" bestFit="1" customWidth="1"/>
    <col min="2563" max="2563" width="42.5703125" style="411" bestFit="1" customWidth="1"/>
    <col min="2564" max="2564" width="6.5703125" style="411" bestFit="1" customWidth="1"/>
    <col min="2565" max="2565" width="12.28515625" style="411" bestFit="1" customWidth="1"/>
    <col min="2566" max="2566" width="13.7109375" style="411" customWidth="1"/>
    <col min="2567" max="2567" width="10.7109375" style="411" customWidth="1"/>
    <col min="2568" max="2568" width="14.28515625" style="411" bestFit="1" customWidth="1"/>
    <col min="2569" max="2569" width="13.42578125" style="411" bestFit="1" customWidth="1"/>
    <col min="2570" max="2570" width="19.140625" style="411" bestFit="1" customWidth="1"/>
    <col min="2571" max="2571" width="17.28515625" style="411" bestFit="1" customWidth="1"/>
    <col min="2572" max="2572" width="15.28515625" style="411" bestFit="1" customWidth="1"/>
    <col min="2573" max="2816" width="9.140625" style="411"/>
    <col min="2817" max="2817" width="8" style="411" customWidth="1"/>
    <col min="2818" max="2818" width="51" style="411" bestFit="1" customWidth="1"/>
    <col min="2819" max="2819" width="42.5703125" style="411" bestFit="1" customWidth="1"/>
    <col min="2820" max="2820" width="6.5703125" style="411" bestFit="1" customWidth="1"/>
    <col min="2821" max="2821" width="12.28515625" style="411" bestFit="1" customWidth="1"/>
    <col min="2822" max="2822" width="13.7109375" style="411" customWidth="1"/>
    <col min="2823" max="2823" width="10.7109375" style="411" customWidth="1"/>
    <col min="2824" max="2824" width="14.28515625" style="411" bestFit="1" customWidth="1"/>
    <col min="2825" max="2825" width="13.42578125" style="411" bestFit="1" customWidth="1"/>
    <col min="2826" max="2826" width="19.140625" style="411" bestFit="1" customWidth="1"/>
    <col min="2827" max="2827" width="17.28515625" style="411" bestFit="1" customWidth="1"/>
    <col min="2828" max="2828" width="15.28515625" style="411" bestFit="1" customWidth="1"/>
    <col min="2829" max="3072" width="9.140625" style="411"/>
    <col min="3073" max="3073" width="8" style="411" customWidth="1"/>
    <col min="3074" max="3074" width="51" style="411" bestFit="1" customWidth="1"/>
    <col min="3075" max="3075" width="42.5703125" style="411" bestFit="1" customWidth="1"/>
    <col min="3076" max="3076" width="6.5703125" style="411" bestFit="1" customWidth="1"/>
    <col min="3077" max="3077" width="12.28515625" style="411" bestFit="1" customWidth="1"/>
    <col min="3078" max="3078" width="13.7109375" style="411" customWidth="1"/>
    <col min="3079" max="3079" width="10.7109375" style="411" customWidth="1"/>
    <col min="3080" max="3080" width="14.28515625" style="411" bestFit="1" customWidth="1"/>
    <col min="3081" max="3081" width="13.42578125" style="411" bestFit="1" customWidth="1"/>
    <col min="3082" max="3082" width="19.140625" style="411" bestFit="1" customWidth="1"/>
    <col min="3083" max="3083" width="17.28515625" style="411" bestFit="1" customWidth="1"/>
    <col min="3084" max="3084" width="15.28515625" style="411" bestFit="1" customWidth="1"/>
    <col min="3085" max="3328" width="9.140625" style="411"/>
    <col min="3329" max="3329" width="8" style="411" customWidth="1"/>
    <col min="3330" max="3330" width="51" style="411" bestFit="1" customWidth="1"/>
    <col min="3331" max="3331" width="42.5703125" style="411" bestFit="1" customWidth="1"/>
    <col min="3332" max="3332" width="6.5703125" style="411" bestFit="1" customWidth="1"/>
    <col min="3333" max="3333" width="12.28515625" style="411" bestFit="1" customWidth="1"/>
    <col min="3334" max="3334" width="13.7109375" style="411" customWidth="1"/>
    <col min="3335" max="3335" width="10.7109375" style="411" customWidth="1"/>
    <col min="3336" max="3336" width="14.28515625" style="411" bestFit="1" customWidth="1"/>
    <col min="3337" max="3337" width="13.42578125" style="411" bestFit="1" customWidth="1"/>
    <col min="3338" max="3338" width="19.140625" style="411" bestFit="1" customWidth="1"/>
    <col min="3339" max="3339" width="17.28515625" style="411" bestFit="1" customWidth="1"/>
    <col min="3340" max="3340" width="15.28515625" style="411" bestFit="1" customWidth="1"/>
    <col min="3341" max="3584" width="9.140625" style="411"/>
    <col min="3585" max="3585" width="8" style="411" customWidth="1"/>
    <col min="3586" max="3586" width="51" style="411" bestFit="1" customWidth="1"/>
    <col min="3587" max="3587" width="42.5703125" style="411" bestFit="1" customWidth="1"/>
    <col min="3588" max="3588" width="6.5703125" style="411" bestFit="1" customWidth="1"/>
    <col min="3589" max="3589" width="12.28515625" style="411" bestFit="1" customWidth="1"/>
    <col min="3590" max="3590" width="13.7109375" style="411" customWidth="1"/>
    <col min="3591" max="3591" width="10.7109375" style="411" customWidth="1"/>
    <col min="3592" max="3592" width="14.28515625" style="411" bestFit="1" customWidth="1"/>
    <col min="3593" max="3593" width="13.42578125" style="411" bestFit="1" customWidth="1"/>
    <col min="3594" max="3594" width="19.140625" style="411" bestFit="1" customWidth="1"/>
    <col min="3595" max="3595" width="17.28515625" style="411" bestFit="1" customWidth="1"/>
    <col min="3596" max="3596" width="15.28515625" style="411" bestFit="1" customWidth="1"/>
    <col min="3597" max="3840" width="9.140625" style="411"/>
    <col min="3841" max="3841" width="8" style="411" customWidth="1"/>
    <col min="3842" max="3842" width="51" style="411" bestFit="1" customWidth="1"/>
    <col min="3843" max="3843" width="42.5703125" style="411" bestFit="1" customWidth="1"/>
    <col min="3844" max="3844" width="6.5703125" style="411" bestFit="1" customWidth="1"/>
    <col min="3845" max="3845" width="12.28515625" style="411" bestFit="1" customWidth="1"/>
    <col min="3846" max="3846" width="13.7109375" style="411" customWidth="1"/>
    <col min="3847" max="3847" width="10.7109375" style="411" customWidth="1"/>
    <col min="3848" max="3848" width="14.28515625" style="411" bestFit="1" customWidth="1"/>
    <col min="3849" max="3849" width="13.42578125" style="411" bestFit="1" customWidth="1"/>
    <col min="3850" max="3850" width="19.140625" style="411" bestFit="1" customWidth="1"/>
    <col min="3851" max="3851" width="17.28515625" style="411" bestFit="1" customWidth="1"/>
    <col min="3852" max="3852" width="15.28515625" style="411" bestFit="1" customWidth="1"/>
    <col min="3853" max="4096" width="9.140625" style="411"/>
    <col min="4097" max="4097" width="8" style="411" customWidth="1"/>
    <col min="4098" max="4098" width="51" style="411" bestFit="1" customWidth="1"/>
    <col min="4099" max="4099" width="42.5703125" style="411" bestFit="1" customWidth="1"/>
    <col min="4100" max="4100" width="6.5703125" style="411" bestFit="1" customWidth="1"/>
    <col min="4101" max="4101" width="12.28515625" style="411" bestFit="1" customWidth="1"/>
    <col min="4102" max="4102" width="13.7109375" style="411" customWidth="1"/>
    <col min="4103" max="4103" width="10.7109375" style="411" customWidth="1"/>
    <col min="4104" max="4104" width="14.28515625" style="411" bestFit="1" customWidth="1"/>
    <col min="4105" max="4105" width="13.42578125" style="411" bestFit="1" customWidth="1"/>
    <col min="4106" max="4106" width="19.140625" style="411" bestFit="1" customWidth="1"/>
    <col min="4107" max="4107" width="17.28515625" style="411" bestFit="1" customWidth="1"/>
    <col min="4108" max="4108" width="15.28515625" style="411" bestFit="1" customWidth="1"/>
    <col min="4109" max="4352" width="9.140625" style="411"/>
    <col min="4353" max="4353" width="8" style="411" customWidth="1"/>
    <col min="4354" max="4354" width="51" style="411" bestFit="1" customWidth="1"/>
    <col min="4355" max="4355" width="42.5703125" style="411" bestFit="1" customWidth="1"/>
    <col min="4356" max="4356" width="6.5703125" style="411" bestFit="1" customWidth="1"/>
    <col min="4357" max="4357" width="12.28515625" style="411" bestFit="1" customWidth="1"/>
    <col min="4358" max="4358" width="13.7109375" style="411" customWidth="1"/>
    <col min="4359" max="4359" width="10.7109375" style="411" customWidth="1"/>
    <col min="4360" max="4360" width="14.28515625" style="411" bestFit="1" customWidth="1"/>
    <col min="4361" max="4361" width="13.42578125" style="411" bestFit="1" customWidth="1"/>
    <col min="4362" max="4362" width="19.140625" style="411" bestFit="1" customWidth="1"/>
    <col min="4363" max="4363" width="17.28515625" style="411" bestFit="1" customWidth="1"/>
    <col min="4364" max="4364" width="15.28515625" style="411" bestFit="1" customWidth="1"/>
    <col min="4365" max="4608" width="9.140625" style="411"/>
    <col min="4609" max="4609" width="8" style="411" customWidth="1"/>
    <col min="4610" max="4610" width="51" style="411" bestFit="1" customWidth="1"/>
    <col min="4611" max="4611" width="42.5703125" style="411" bestFit="1" customWidth="1"/>
    <col min="4612" max="4612" width="6.5703125" style="411" bestFit="1" customWidth="1"/>
    <col min="4613" max="4613" width="12.28515625" style="411" bestFit="1" customWidth="1"/>
    <col min="4614" max="4614" width="13.7109375" style="411" customWidth="1"/>
    <col min="4615" max="4615" width="10.7109375" style="411" customWidth="1"/>
    <col min="4616" max="4616" width="14.28515625" style="411" bestFit="1" customWidth="1"/>
    <col min="4617" max="4617" width="13.42578125" style="411" bestFit="1" customWidth="1"/>
    <col min="4618" max="4618" width="19.140625" style="411" bestFit="1" customWidth="1"/>
    <col min="4619" max="4619" width="17.28515625" style="411" bestFit="1" customWidth="1"/>
    <col min="4620" max="4620" width="15.28515625" style="411" bestFit="1" customWidth="1"/>
    <col min="4621" max="4864" width="9.140625" style="411"/>
    <col min="4865" max="4865" width="8" style="411" customWidth="1"/>
    <col min="4866" max="4866" width="51" style="411" bestFit="1" customWidth="1"/>
    <col min="4867" max="4867" width="42.5703125" style="411" bestFit="1" customWidth="1"/>
    <col min="4868" max="4868" width="6.5703125" style="411" bestFit="1" customWidth="1"/>
    <col min="4869" max="4869" width="12.28515625" style="411" bestFit="1" customWidth="1"/>
    <col min="4870" max="4870" width="13.7109375" style="411" customWidth="1"/>
    <col min="4871" max="4871" width="10.7109375" style="411" customWidth="1"/>
    <col min="4872" max="4872" width="14.28515625" style="411" bestFit="1" customWidth="1"/>
    <col min="4873" max="4873" width="13.42578125" style="411" bestFit="1" customWidth="1"/>
    <col min="4874" max="4874" width="19.140625" style="411" bestFit="1" customWidth="1"/>
    <col min="4875" max="4875" width="17.28515625" style="411" bestFit="1" customWidth="1"/>
    <col min="4876" max="4876" width="15.28515625" style="411" bestFit="1" customWidth="1"/>
    <col min="4877" max="5120" width="9.140625" style="411"/>
    <col min="5121" max="5121" width="8" style="411" customWidth="1"/>
    <col min="5122" max="5122" width="51" style="411" bestFit="1" customWidth="1"/>
    <col min="5123" max="5123" width="42.5703125" style="411" bestFit="1" customWidth="1"/>
    <col min="5124" max="5124" width="6.5703125" style="411" bestFit="1" customWidth="1"/>
    <col min="5125" max="5125" width="12.28515625" style="411" bestFit="1" customWidth="1"/>
    <col min="5126" max="5126" width="13.7109375" style="411" customWidth="1"/>
    <col min="5127" max="5127" width="10.7109375" style="411" customWidth="1"/>
    <col min="5128" max="5128" width="14.28515625" style="411" bestFit="1" customWidth="1"/>
    <col min="5129" max="5129" width="13.42578125" style="411" bestFit="1" customWidth="1"/>
    <col min="5130" max="5130" width="19.140625" style="411" bestFit="1" customWidth="1"/>
    <col min="5131" max="5131" width="17.28515625" style="411" bestFit="1" customWidth="1"/>
    <col min="5132" max="5132" width="15.28515625" style="411" bestFit="1" customWidth="1"/>
    <col min="5133" max="5376" width="9.140625" style="411"/>
    <col min="5377" max="5377" width="8" style="411" customWidth="1"/>
    <col min="5378" max="5378" width="51" style="411" bestFit="1" customWidth="1"/>
    <col min="5379" max="5379" width="42.5703125" style="411" bestFit="1" customWidth="1"/>
    <col min="5380" max="5380" width="6.5703125" style="411" bestFit="1" customWidth="1"/>
    <col min="5381" max="5381" width="12.28515625" style="411" bestFit="1" customWidth="1"/>
    <col min="5382" max="5382" width="13.7109375" style="411" customWidth="1"/>
    <col min="5383" max="5383" width="10.7109375" style="411" customWidth="1"/>
    <col min="5384" max="5384" width="14.28515625" style="411" bestFit="1" customWidth="1"/>
    <col min="5385" max="5385" width="13.42578125" style="411" bestFit="1" customWidth="1"/>
    <col min="5386" max="5386" width="19.140625" style="411" bestFit="1" customWidth="1"/>
    <col min="5387" max="5387" width="17.28515625" style="411" bestFit="1" customWidth="1"/>
    <col min="5388" max="5388" width="15.28515625" style="411" bestFit="1" customWidth="1"/>
    <col min="5389" max="5632" width="9.140625" style="411"/>
    <col min="5633" max="5633" width="8" style="411" customWidth="1"/>
    <col min="5634" max="5634" width="51" style="411" bestFit="1" customWidth="1"/>
    <col min="5635" max="5635" width="42.5703125" style="411" bestFit="1" customWidth="1"/>
    <col min="5636" max="5636" width="6.5703125" style="411" bestFit="1" customWidth="1"/>
    <col min="5637" max="5637" width="12.28515625" style="411" bestFit="1" customWidth="1"/>
    <col min="5638" max="5638" width="13.7109375" style="411" customWidth="1"/>
    <col min="5639" max="5639" width="10.7109375" style="411" customWidth="1"/>
    <col min="5640" max="5640" width="14.28515625" style="411" bestFit="1" customWidth="1"/>
    <col min="5641" max="5641" width="13.42578125" style="411" bestFit="1" customWidth="1"/>
    <col min="5642" max="5642" width="19.140625" style="411" bestFit="1" customWidth="1"/>
    <col min="5643" max="5643" width="17.28515625" style="411" bestFit="1" customWidth="1"/>
    <col min="5644" max="5644" width="15.28515625" style="411" bestFit="1" customWidth="1"/>
    <col min="5645" max="5888" width="9.140625" style="411"/>
    <col min="5889" max="5889" width="8" style="411" customWidth="1"/>
    <col min="5890" max="5890" width="51" style="411" bestFit="1" customWidth="1"/>
    <col min="5891" max="5891" width="42.5703125" style="411" bestFit="1" customWidth="1"/>
    <col min="5892" max="5892" width="6.5703125" style="411" bestFit="1" customWidth="1"/>
    <col min="5893" max="5893" width="12.28515625" style="411" bestFit="1" customWidth="1"/>
    <col min="5894" max="5894" width="13.7109375" style="411" customWidth="1"/>
    <col min="5895" max="5895" width="10.7109375" style="411" customWidth="1"/>
    <col min="5896" max="5896" width="14.28515625" style="411" bestFit="1" customWidth="1"/>
    <col min="5897" max="5897" width="13.42578125" style="411" bestFit="1" customWidth="1"/>
    <col min="5898" max="5898" width="19.140625" style="411" bestFit="1" customWidth="1"/>
    <col min="5899" max="5899" width="17.28515625" style="411" bestFit="1" customWidth="1"/>
    <col min="5900" max="5900" width="15.28515625" style="411" bestFit="1" customWidth="1"/>
    <col min="5901" max="6144" width="9.140625" style="411"/>
    <col min="6145" max="6145" width="8" style="411" customWidth="1"/>
    <col min="6146" max="6146" width="51" style="411" bestFit="1" customWidth="1"/>
    <col min="6147" max="6147" width="42.5703125" style="411" bestFit="1" customWidth="1"/>
    <col min="6148" max="6148" width="6.5703125" style="411" bestFit="1" customWidth="1"/>
    <col min="6149" max="6149" width="12.28515625" style="411" bestFit="1" customWidth="1"/>
    <col min="6150" max="6150" width="13.7109375" style="411" customWidth="1"/>
    <col min="6151" max="6151" width="10.7109375" style="411" customWidth="1"/>
    <col min="6152" max="6152" width="14.28515625" style="411" bestFit="1" customWidth="1"/>
    <col min="6153" max="6153" width="13.42578125" style="411" bestFit="1" customWidth="1"/>
    <col min="6154" max="6154" width="19.140625" style="411" bestFit="1" customWidth="1"/>
    <col min="6155" max="6155" width="17.28515625" style="411" bestFit="1" customWidth="1"/>
    <col min="6156" max="6156" width="15.28515625" style="411" bestFit="1" customWidth="1"/>
    <col min="6157" max="6400" width="9.140625" style="411"/>
    <col min="6401" max="6401" width="8" style="411" customWidth="1"/>
    <col min="6402" max="6402" width="51" style="411" bestFit="1" customWidth="1"/>
    <col min="6403" max="6403" width="42.5703125" style="411" bestFit="1" customWidth="1"/>
    <col min="6404" max="6404" width="6.5703125" style="411" bestFit="1" customWidth="1"/>
    <col min="6405" max="6405" width="12.28515625" style="411" bestFit="1" customWidth="1"/>
    <col min="6406" max="6406" width="13.7109375" style="411" customWidth="1"/>
    <col min="6407" max="6407" width="10.7109375" style="411" customWidth="1"/>
    <col min="6408" max="6408" width="14.28515625" style="411" bestFit="1" customWidth="1"/>
    <col min="6409" max="6409" width="13.42578125" style="411" bestFit="1" customWidth="1"/>
    <col min="6410" max="6410" width="19.140625" style="411" bestFit="1" customWidth="1"/>
    <col min="6411" max="6411" width="17.28515625" style="411" bestFit="1" customWidth="1"/>
    <col min="6412" max="6412" width="15.28515625" style="411" bestFit="1" customWidth="1"/>
    <col min="6413" max="6656" width="9.140625" style="411"/>
    <col min="6657" max="6657" width="8" style="411" customWidth="1"/>
    <col min="6658" max="6658" width="51" style="411" bestFit="1" customWidth="1"/>
    <col min="6659" max="6659" width="42.5703125" style="411" bestFit="1" customWidth="1"/>
    <col min="6660" max="6660" width="6.5703125" style="411" bestFit="1" customWidth="1"/>
    <col min="6661" max="6661" width="12.28515625" style="411" bestFit="1" customWidth="1"/>
    <col min="6662" max="6662" width="13.7109375" style="411" customWidth="1"/>
    <col min="6663" max="6663" width="10.7109375" style="411" customWidth="1"/>
    <col min="6664" max="6664" width="14.28515625" style="411" bestFit="1" customWidth="1"/>
    <col min="6665" max="6665" width="13.42578125" style="411" bestFit="1" customWidth="1"/>
    <col min="6666" max="6666" width="19.140625" style="411" bestFit="1" customWidth="1"/>
    <col min="6667" max="6667" width="17.28515625" style="411" bestFit="1" customWidth="1"/>
    <col min="6668" max="6668" width="15.28515625" style="411" bestFit="1" customWidth="1"/>
    <col min="6669" max="6912" width="9.140625" style="411"/>
    <col min="6913" max="6913" width="8" style="411" customWidth="1"/>
    <col min="6914" max="6914" width="51" style="411" bestFit="1" customWidth="1"/>
    <col min="6915" max="6915" width="42.5703125" style="411" bestFit="1" customWidth="1"/>
    <col min="6916" max="6916" width="6.5703125" style="411" bestFit="1" customWidth="1"/>
    <col min="6917" max="6917" width="12.28515625" style="411" bestFit="1" customWidth="1"/>
    <col min="6918" max="6918" width="13.7109375" style="411" customWidth="1"/>
    <col min="6919" max="6919" width="10.7109375" style="411" customWidth="1"/>
    <col min="6920" max="6920" width="14.28515625" style="411" bestFit="1" customWidth="1"/>
    <col min="6921" max="6921" width="13.42578125" style="411" bestFit="1" customWidth="1"/>
    <col min="6922" max="6922" width="19.140625" style="411" bestFit="1" customWidth="1"/>
    <col min="6923" max="6923" width="17.28515625" style="411" bestFit="1" customWidth="1"/>
    <col min="6924" max="6924" width="15.28515625" style="411" bestFit="1" customWidth="1"/>
    <col min="6925" max="7168" width="9.140625" style="411"/>
    <col min="7169" max="7169" width="8" style="411" customWidth="1"/>
    <col min="7170" max="7170" width="51" style="411" bestFit="1" customWidth="1"/>
    <col min="7171" max="7171" width="42.5703125" style="411" bestFit="1" customWidth="1"/>
    <col min="7172" max="7172" width="6.5703125" style="411" bestFit="1" customWidth="1"/>
    <col min="7173" max="7173" width="12.28515625" style="411" bestFit="1" customWidth="1"/>
    <col min="7174" max="7174" width="13.7109375" style="411" customWidth="1"/>
    <col min="7175" max="7175" width="10.7109375" style="411" customWidth="1"/>
    <col min="7176" max="7176" width="14.28515625" style="411" bestFit="1" customWidth="1"/>
    <col min="7177" max="7177" width="13.42578125" style="411" bestFit="1" customWidth="1"/>
    <col min="7178" max="7178" width="19.140625" style="411" bestFit="1" customWidth="1"/>
    <col min="7179" max="7179" width="17.28515625" style="411" bestFit="1" customWidth="1"/>
    <col min="7180" max="7180" width="15.28515625" style="411" bestFit="1" customWidth="1"/>
    <col min="7181" max="7424" width="9.140625" style="411"/>
    <col min="7425" max="7425" width="8" style="411" customWidth="1"/>
    <col min="7426" max="7426" width="51" style="411" bestFit="1" customWidth="1"/>
    <col min="7427" max="7427" width="42.5703125" style="411" bestFit="1" customWidth="1"/>
    <col min="7428" max="7428" width="6.5703125" style="411" bestFit="1" customWidth="1"/>
    <col min="7429" max="7429" width="12.28515625" style="411" bestFit="1" customWidth="1"/>
    <col min="7430" max="7430" width="13.7109375" style="411" customWidth="1"/>
    <col min="7431" max="7431" width="10.7109375" style="411" customWidth="1"/>
    <col min="7432" max="7432" width="14.28515625" style="411" bestFit="1" customWidth="1"/>
    <col min="7433" max="7433" width="13.42578125" style="411" bestFit="1" customWidth="1"/>
    <col min="7434" max="7434" width="19.140625" style="411" bestFit="1" customWidth="1"/>
    <col min="7435" max="7435" width="17.28515625" style="411" bestFit="1" customWidth="1"/>
    <col min="7436" max="7436" width="15.28515625" style="411" bestFit="1" customWidth="1"/>
    <col min="7437" max="7680" width="9.140625" style="411"/>
    <col min="7681" max="7681" width="8" style="411" customWidth="1"/>
    <col min="7682" max="7682" width="51" style="411" bestFit="1" customWidth="1"/>
    <col min="7683" max="7683" width="42.5703125" style="411" bestFit="1" customWidth="1"/>
    <col min="7684" max="7684" width="6.5703125" style="411" bestFit="1" customWidth="1"/>
    <col min="7685" max="7685" width="12.28515625" style="411" bestFit="1" customWidth="1"/>
    <col min="7686" max="7686" width="13.7109375" style="411" customWidth="1"/>
    <col min="7687" max="7687" width="10.7109375" style="411" customWidth="1"/>
    <col min="7688" max="7688" width="14.28515625" style="411" bestFit="1" customWidth="1"/>
    <col min="7689" max="7689" width="13.42578125" style="411" bestFit="1" customWidth="1"/>
    <col min="7690" max="7690" width="19.140625" style="411" bestFit="1" customWidth="1"/>
    <col min="7691" max="7691" width="17.28515625" style="411" bestFit="1" customWidth="1"/>
    <col min="7692" max="7692" width="15.28515625" style="411" bestFit="1" customWidth="1"/>
    <col min="7693" max="7936" width="9.140625" style="411"/>
    <col min="7937" max="7937" width="8" style="411" customWidth="1"/>
    <col min="7938" max="7938" width="51" style="411" bestFit="1" customWidth="1"/>
    <col min="7939" max="7939" width="42.5703125" style="411" bestFit="1" customWidth="1"/>
    <col min="7940" max="7940" width="6.5703125" style="411" bestFit="1" customWidth="1"/>
    <col min="7941" max="7941" width="12.28515625" style="411" bestFit="1" customWidth="1"/>
    <col min="7942" max="7942" width="13.7109375" style="411" customWidth="1"/>
    <col min="7943" max="7943" width="10.7109375" style="411" customWidth="1"/>
    <col min="7944" max="7944" width="14.28515625" style="411" bestFit="1" customWidth="1"/>
    <col min="7945" max="7945" width="13.42578125" style="411" bestFit="1" customWidth="1"/>
    <col min="7946" max="7946" width="19.140625" style="411" bestFit="1" customWidth="1"/>
    <col min="7947" max="7947" width="17.28515625" style="411" bestFit="1" customWidth="1"/>
    <col min="7948" max="7948" width="15.28515625" style="411" bestFit="1" customWidth="1"/>
    <col min="7949" max="8192" width="9.140625" style="411"/>
    <col min="8193" max="8193" width="8" style="411" customWidth="1"/>
    <col min="8194" max="8194" width="51" style="411" bestFit="1" customWidth="1"/>
    <col min="8195" max="8195" width="42.5703125" style="411" bestFit="1" customWidth="1"/>
    <col min="8196" max="8196" width="6.5703125" style="411" bestFit="1" customWidth="1"/>
    <col min="8197" max="8197" width="12.28515625" style="411" bestFit="1" customWidth="1"/>
    <col min="8198" max="8198" width="13.7109375" style="411" customWidth="1"/>
    <col min="8199" max="8199" width="10.7109375" style="411" customWidth="1"/>
    <col min="8200" max="8200" width="14.28515625" style="411" bestFit="1" customWidth="1"/>
    <col min="8201" max="8201" width="13.42578125" style="411" bestFit="1" customWidth="1"/>
    <col min="8202" max="8202" width="19.140625" style="411" bestFit="1" customWidth="1"/>
    <col min="8203" max="8203" width="17.28515625" style="411" bestFit="1" customWidth="1"/>
    <col min="8204" max="8204" width="15.28515625" style="411" bestFit="1" customWidth="1"/>
    <col min="8205" max="8448" width="9.140625" style="411"/>
    <col min="8449" max="8449" width="8" style="411" customWidth="1"/>
    <col min="8450" max="8450" width="51" style="411" bestFit="1" customWidth="1"/>
    <col min="8451" max="8451" width="42.5703125" style="411" bestFit="1" customWidth="1"/>
    <col min="8452" max="8452" width="6.5703125" style="411" bestFit="1" customWidth="1"/>
    <col min="8453" max="8453" width="12.28515625" style="411" bestFit="1" customWidth="1"/>
    <col min="8454" max="8454" width="13.7109375" style="411" customWidth="1"/>
    <col min="8455" max="8455" width="10.7109375" style="411" customWidth="1"/>
    <col min="8456" max="8456" width="14.28515625" style="411" bestFit="1" customWidth="1"/>
    <col min="8457" max="8457" width="13.42578125" style="411" bestFit="1" customWidth="1"/>
    <col min="8458" max="8458" width="19.140625" style="411" bestFit="1" customWidth="1"/>
    <col min="8459" max="8459" width="17.28515625" style="411" bestFit="1" customWidth="1"/>
    <col min="8460" max="8460" width="15.28515625" style="411" bestFit="1" customWidth="1"/>
    <col min="8461" max="8704" width="9.140625" style="411"/>
    <col min="8705" max="8705" width="8" style="411" customWidth="1"/>
    <col min="8706" max="8706" width="51" style="411" bestFit="1" customWidth="1"/>
    <col min="8707" max="8707" width="42.5703125" style="411" bestFit="1" customWidth="1"/>
    <col min="8708" max="8708" width="6.5703125" style="411" bestFit="1" customWidth="1"/>
    <col min="8709" max="8709" width="12.28515625" style="411" bestFit="1" customWidth="1"/>
    <col min="8710" max="8710" width="13.7109375" style="411" customWidth="1"/>
    <col min="8711" max="8711" width="10.7109375" style="411" customWidth="1"/>
    <col min="8712" max="8712" width="14.28515625" style="411" bestFit="1" customWidth="1"/>
    <col min="8713" max="8713" width="13.42578125" style="411" bestFit="1" customWidth="1"/>
    <col min="8714" max="8714" width="19.140625" style="411" bestFit="1" customWidth="1"/>
    <col min="8715" max="8715" width="17.28515625" style="411" bestFit="1" customWidth="1"/>
    <col min="8716" max="8716" width="15.28515625" style="411" bestFit="1" customWidth="1"/>
    <col min="8717" max="8960" width="9.140625" style="411"/>
    <col min="8961" max="8961" width="8" style="411" customWidth="1"/>
    <col min="8962" max="8962" width="51" style="411" bestFit="1" customWidth="1"/>
    <col min="8963" max="8963" width="42.5703125" style="411" bestFit="1" customWidth="1"/>
    <col min="8964" max="8964" width="6.5703125" style="411" bestFit="1" customWidth="1"/>
    <col min="8965" max="8965" width="12.28515625" style="411" bestFit="1" customWidth="1"/>
    <col min="8966" max="8966" width="13.7109375" style="411" customWidth="1"/>
    <col min="8967" max="8967" width="10.7109375" style="411" customWidth="1"/>
    <col min="8968" max="8968" width="14.28515625" style="411" bestFit="1" customWidth="1"/>
    <col min="8969" max="8969" width="13.42578125" style="411" bestFit="1" customWidth="1"/>
    <col min="8970" max="8970" width="19.140625" style="411" bestFit="1" customWidth="1"/>
    <col min="8971" max="8971" width="17.28515625" style="411" bestFit="1" customWidth="1"/>
    <col min="8972" max="8972" width="15.28515625" style="411" bestFit="1" customWidth="1"/>
    <col min="8973" max="9216" width="9.140625" style="411"/>
    <col min="9217" max="9217" width="8" style="411" customWidth="1"/>
    <col min="9218" max="9218" width="51" style="411" bestFit="1" customWidth="1"/>
    <col min="9219" max="9219" width="42.5703125" style="411" bestFit="1" customWidth="1"/>
    <col min="9220" max="9220" width="6.5703125" style="411" bestFit="1" customWidth="1"/>
    <col min="9221" max="9221" width="12.28515625" style="411" bestFit="1" customWidth="1"/>
    <col min="9222" max="9222" width="13.7109375" style="411" customWidth="1"/>
    <col min="9223" max="9223" width="10.7109375" style="411" customWidth="1"/>
    <col min="9224" max="9224" width="14.28515625" style="411" bestFit="1" customWidth="1"/>
    <col min="9225" max="9225" width="13.42578125" style="411" bestFit="1" customWidth="1"/>
    <col min="9226" max="9226" width="19.140625" style="411" bestFit="1" customWidth="1"/>
    <col min="9227" max="9227" width="17.28515625" style="411" bestFit="1" customWidth="1"/>
    <col min="9228" max="9228" width="15.28515625" style="411" bestFit="1" customWidth="1"/>
    <col min="9229" max="9472" width="9.140625" style="411"/>
    <col min="9473" max="9473" width="8" style="411" customWidth="1"/>
    <col min="9474" max="9474" width="51" style="411" bestFit="1" customWidth="1"/>
    <col min="9475" max="9475" width="42.5703125" style="411" bestFit="1" customWidth="1"/>
    <col min="9476" max="9476" width="6.5703125" style="411" bestFit="1" customWidth="1"/>
    <col min="9477" max="9477" width="12.28515625" style="411" bestFit="1" customWidth="1"/>
    <col min="9478" max="9478" width="13.7109375" style="411" customWidth="1"/>
    <col min="9479" max="9479" width="10.7109375" style="411" customWidth="1"/>
    <col min="9480" max="9480" width="14.28515625" style="411" bestFit="1" customWidth="1"/>
    <col min="9481" max="9481" width="13.42578125" style="411" bestFit="1" customWidth="1"/>
    <col min="9482" max="9482" width="19.140625" style="411" bestFit="1" customWidth="1"/>
    <col min="9483" max="9483" width="17.28515625" style="411" bestFit="1" customWidth="1"/>
    <col min="9484" max="9484" width="15.28515625" style="411" bestFit="1" customWidth="1"/>
    <col min="9485" max="9728" width="9.140625" style="411"/>
    <col min="9729" max="9729" width="8" style="411" customWidth="1"/>
    <col min="9730" max="9730" width="51" style="411" bestFit="1" customWidth="1"/>
    <col min="9731" max="9731" width="42.5703125" style="411" bestFit="1" customWidth="1"/>
    <col min="9732" max="9732" width="6.5703125" style="411" bestFit="1" customWidth="1"/>
    <col min="9733" max="9733" width="12.28515625" style="411" bestFit="1" customWidth="1"/>
    <col min="9734" max="9734" width="13.7109375" style="411" customWidth="1"/>
    <col min="9735" max="9735" width="10.7109375" style="411" customWidth="1"/>
    <col min="9736" max="9736" width="14.28515625" style="411" bestFit="1" customWidth="1"/>
    <col min="9737" max="9737" width="13.42578125" style="411" bestFit="1" customWidth="1"/>
    <col min="9738" max="9738" width="19.140625" style="411" bestFit="1" customWidth="1"/>
    <col min="9739" max="9739" width="17.28515625" style="411" bestFit="1" customWidth="1"/>
    <col min="9740" max="9740" width="15.28515625" style="411" bestFit="1" customWidth="1"/>
    <col min="9741" max="9984" width="9.140625" style="411"/>
    <col min="9985" max="9985" width="8" style="411" customWidth="1"/>
    <col min="9986" max="9986" width="51" style="411" bestFit="1" customWidth="1"/>
    <col min="9987" max="9987" width="42.5703125" style="411" bestFit="1" customWidth="1"/>
    <col min="9988" max="9988" width="6.5703125" style="411" bestFit="1" customWidth="1"/>
    <col min="9989" max="9989" width="12.28515625" style="411" bestFit="1" customWidth="1"/>
    <col min="9990" max="9990" width="13.7109375" style="411" customWidth="1"/>
    <col min="9991" max="9991" width="10.7109375" style="411" customWidth="1"/>
    <col min="9992" max="9992" width="14.28515625" style="411" bestFit="1" customWidth="1"/>
    <col min="9993" max="9993" width="13.42578125" style="411" bestFit="1" customWidth="1"/>
    <col min="9994" max="9994" width="19.140625" style="411" bestFit="1" customWidth="1"/>
    <col min="9995" max="9995" width="17.28515625" style="411" bestFit="1" customWidth="1"/>
    <col min="9996" max="9996" width="15.28515625" style="411" bestFit="1" customWidth="1"/>
    <col min="9997" max="10240" width="9.140625" style="411"/>
    <col min="10241" max="10241" width="8" style="411" customWidth="1"/>
    <col min="10242" max="10242" width="51" style="411" bestFit="1" customWidth="1"/>
    <col min="10243" max="10243" width="42.5703125" style="411" bestFit="1" customWidth="1"/>
    <col min="10244" max="10244" width="6.5703125" style="411" bestFit="1" customWidth="1"/>
    <col min="10245" max="10245" width="12.28515625" style="411" bestFit="1" customWidth="1"/>
    <col min="10246" max="10246" width="13.7109375" style="411" customWidth="1"/>
    <col min="10247" max="10247" width="10.7109375" style="411" customWidth="1"/>
    <col min="10248" max="10248" width="14.28515625" style="411" bestFit="1" customWidth="1"/>
    <col min="10249" max="10249" width="13.42578125" style="411" bestFit="1" customWidth="1"/>
    <col min="10250" max="10250" width="19.140625" style="411" bestFit="1" customWidth="1"/>
    <col min="10251" max="10251" width="17.28515625" style="411" bestFit="1" customWidth="1"/>
    <col min="10252" max="10252" width="15.28515625" style="411" bestFit="1" customWidth="1"/>
    <col min="10253" max="10496" width="9.140625" style="411"/>
    <col min="10497" max="10497" width="8" style="411" customWidth="1"/>
    <col min="10498" max="10498" width="51" style="411" bestFit="1" customWidth="1"/>
    <col min="10499" max="10499" width="42.5703125" style="411" bestFit="1" customWidth="1"/>
    <col min="10500" max="10500" width="6.5703125" style="411" bestFit="1" customWidth="1"/>
    <col min="10501" max="10501" width="12.28515625" style="411" bestFit="1" customWidth="1"/>
    <col min="10502" max="10502" width="13.7109375" style="411" customWidth="1"/>
    <col min="10503" max="10503" width="10.7109375" style="411" customWidth="1"/>
    <col min="10504" max="10504" width="14.28515625" style="411" bestFit="1" customWidth="1"/>
    <col min="10505" max="10505" width="13.42578125" style="411" bestFit="1" customWidth="1"/>
    <col min="10506" max="10506" width="19.140625" style="411" bestFit="1" customWidth="1"/>
    <col min="10507" max="10507" width="17.28515625" style="411" bestFit="1" customWidth="1"/>
    <col min="10508" max="10508" width="15.28515625" style="411" bestFit="1" customWidth="1"/>
    <col min="10509" max="10752" width="9.140625" style="411"/>
    <col min="10753" max="10753" width="8" style="411" customWidth="1"/>
    <col min="10754" max="10754" width="51" style="411" bestFit="1" customWidth="1"/>
    <col min="10755" max="10755" width="42.5703125" style="411" bestFit="1" customWidth="1"/>
    <col min="10756" max="10756" width="6.5703125" style="411" bestFit="1" customWidth="1"/>
    <col min="10757" max="10757" width="12.28515625" style="411" bestFit="1" customWidth="1"/>
    <col min="10758" max="10758" width="13.7109375" style="411" customWidth="1"/>
    <col min="10759" max="10759" width="10.7109375" style="411" customWidth="1"/>
    <col min="10760" max="10760" width="14.28515625" style="411" bestFit="1" customWidth="1"/>
    <col min="10761" max="10761" width="13.42578125" style="411" bestFit="1" customWidth="1"/>
    <col min="10762" max="10762" width="19.140625" style="411" bestFit="1" customWidth="1"/>
    <col min="10763" max="10763" width="17.28515625" style="411" bestFit="1" customWidth="1"/>
    <col min="10764" max="10764" width="15.28515625" style="411" bestFit="1" customWidth="1"/>
    <col min="10765" max="11008" width="9.140625" style="411"/>
    <col min="11009" max="11009" width="8" style="411" customWidth="1"/>
    <col min="11010" max="11010" width="51" style="411" bestFit="1" customWidth="1"/>
    <col min="11011" max="11011" width="42.5703125" style="411" bestFit="1" customWidth="1"/>
    <col min="11012" max="11012" width="6.5703125" style="411" bestFit="1" customWidth="1"/>
    <col min="11013" max="11013" width="12.28515625" style="411" bestFit="1" customWidth="1"/>
    <col min="11014" max="11014" width="13.7109375" style="411" customWidth="1"/>
    <col min="11015" max="11015" width="10.7109375" style="411" customWidth="1"/>
    <col min="11016" max="11016" width="14.28515625" style="411" bestFit="1" customWidth="1"/>
    <col min="11017" max="11017" width="13.42578125" style="411" bestFit="1" customWidth="1"/>
    <col min="11018" max="11018" width="19.140625" style="411" bestFit="1" customWidth="1"/>
    <col min="11019" max="11019" width="17.28515625" style="411" bestFit="1" customWidth="1"/>
    <col min="11020" max="11020" width="15.28515625" style="411" bestFit="1" customWidth="1"/>
    <col min="11021" max="11264" width="9.140625" style="411"/>
    <col min="11265" max="11265" width="8" style="411" customWidth="1"/>
    <col min="11266" max="11266" width="51" style="411" bestFit="1" customWidth="1"/>
    <col min="11267" max="11267" width="42.5703125" style="411" bestFit="1" customWidth="1"/>
    <col min="11268" max="11268" width="6.5703125" style="411" bestFit="1" customWidth="1"/>
    <col min="11269" max="11269" width="12.28515625" style="411" bestFit="1" customWidth="1"/>
    <col min="11270" max="11270" width="13.7109375" style="411" customWidth="1"/>
    <col min="11271" max="11271" width="10.7109375" style="411" customWidth="1"/>
    <col min="11272" max="11272" width="14.28515625" style="411" bestFit="1" customWidth="1"/>
    <col min="11273" max="11273" width="13.42578125" style="411" bestFit="1" customWidth="1"/>
    <col min="11274" max="11274" width="19.140625" style="411" bestFit="1" customWidth="1"/>
    <col min="11275" max="11275" width="17.28515625" style="411" bestFit="1" customWidth="1"/>
    <col min="11276" max="11276" width="15.28515625" style="411" bestFit="1" customWidth="1"/>
    <col min="11277" max="11520" width="9.140625" style="411"/>
    <col min="11521" max="11521" width="8" style="411" customWidth="1"/>
    <col min="11522" max="11522" width="51" style="411" bestFit="1" customWidth="1"/>
    <col min="11523" max="11523" width="42.5703125" style="411" bestFit="1" customWidth="1"/>
    <col min="11524" max="11524" width="6.5703125" style="411" bestFit="1" customWidth="1"/>
    <col min="11525" max="11525" width="12.28515625" style="411" bestFit="1" customWidth="1"/>
    <col min="11526" max="11526" width="13.7109375" style="411" customWidth="1"/>
    <col min="11527" max="11527" width="10.7109375" style="411" customWidth="1"/>
    <col min="11528" max="11528" width="14.28515625" style="411" bestFit="1" customWidth="1"/>
    <col min="11529" max="11529" width="13.42578125" style="411" bestFit="1" customWidth="1"/>
    <col min="11530" max="11530" width="19.140625" style="411" bestFit="1" customWidth="1"/>
    <col min="11531" max="11531" width="17.28515625" style="411" bestFit="1" customWidth="1"/>
    <col min="11532" max="11532" width="15.28515625" style="411" bestFit="1" customWidth="1"/>
    <col min="11533" max="11776" width="9.140625" style="411"/>
    <col min="11777" max="11777" width="8" style="411" customWidth="1"/>
    <col min="11778" max="11778" width="51" style="411" bestFit="1" customWidth="1"/>
    <col min="11779" max="11779" width="42.5703125" style="411" bestFit="1" customWidth="1"/>
    <col min="11780" max="11780" width="6.5703125" style="411" bestFit="1" customWidth="1"/>
    <col min="11781" max="11781" width="12.28515625" style="411" bestFit="1" customWidth="1"/>
    <col min="11782" max="11782" width="13.7109375" style="411" customWidth="1"/>
    <col min="11783" max="11783" width="10.7109375" style="411" customWidth="1"/>
    <col min="11784" max="11784" width="14.28515625" style="411" bestFit="1" customWidth="1"/>
    <col min="11785" max="11785" width="13.42578125" style="411" bestFit="1" customWidth="1"/>
    <col min="11786" max="11786" width="19.140625" style="411" bestFit="1" customWidth="1"/>
    <col min="11787" max="11787" width="17.28515625" style="411" bestFit="1" customWidth="1"/>
    <col min="11788" max="11788" width="15.28515625" style="411" bestFit="1" customWidth="1"/>
    <col min="11789" max="12032" width="9.140625" style="411"/>
    <col min="12033" max="12033" width="8" style="411" customWidth="1"/>
    <col min="12034" max="12034" width="51" style="411" bestFit="1" customWidth="1"/>
    <col min="12035" max="12035" width="42.5703125" style="411" bestFit="1" customWidth="1"/>
    <col min="12036" max="12036" width="6.5703125" style="411" bestFit="1" customWidth="1"/>
    <col min="12037" max="12037" width="12.28515625" style="411" bestFit="1" customWidth="1"/>
    <col min="12038" max="12038" width="13.7109375" style="411" customWidth="1"/>
    <col min="12039" max="12039" width="10.7109375" style="411" customWidth="1"/>
    <col min="12040" max="12040" width="14.28515625" style="411" bestFit="1" customWidth="1"/>
    <col min="12041" max="12041" width="13.42578125" style="411" bestFit="1" customWidth="1"/>
    <col min="12042" max="12042" width="19.140625" style="411" bestFit="1" customWidth="1"/>
    <col min="12043" max="12043" width="17.28515625" style="411" bestFit="1" customWidth="1"/>
    <col min="12044" max="12044" width="15.28515625" style="411" bestFit="1" customWidth="1"/>
    <col min="12045" max="12288" width="9.140625" style="411"/>
    <col min="12289" max="12289" width="8" style="411" customWidth="1"/>
    <col min="12290" max="12290" width="51" style="411" bestFit="1" customWidth="1"/>
    <col min="12291" max="12291" width="42.5703125" style="411" bestFit="1" customWidth="1"/>
    <col min="12292" max="12292" width="6.5703125" style="411" bestFit="1" customWidth="1"/>
    <col min="12293" max="12293" width="12.28515625" style="411" bestFit="1" customWidth="1"/>
    <col min="12294" max="12294" width="13.7109375" style="411" customWidth="1"/>
    <col min="12295" max="12295" width="10.7109375" style="411" customWidth="1"/>
    <col min="12296" max="12296" width="14.28515625" style="411" bestFit="1" customWidth="1"/>
    <col min="12297" max="12297" width="13.42578125" style="411" bestFit="1" customWidth="1"/>
    <col min="12298" max="12298" width="19.140625" style="411" bestFit="1" customWidth="1"/>
    <col min="12299" max="12299" width="17.28515625" style="411" bestFit="1" customWidth="1"/>
    <col min="12300" max="12300" width="15.28515625" style="411" bestFit="1" customWidth="1"/>
    <col min="12301" max="12544" width="9.140625" style="411"/>
    <col min="12545" max="12545" width="8" style="411" customWidth="1"/>
    <col min="12546" max="12546" width="51" style="411" bestFit="1" customWidth="1"/>
    <col min="12547" max="12547" width="42.5703125" style="411" bestFit="1" customWidth="1"/>
    <col min="12548" max="12548" width="6.5703125" style="411" bestFit="1" customWidth="1"/>
    <col min="12549" max="12549" width="12.28515625" style="411" bestFit="1" customWidth="1"/>
    <col min="12550" max="12550" width="13.7109375" style="411" customWidth="1"/>
    <col min="12551" max="12551" width="10.7109375" style="411" customWidth="1"/>
    <col min="12552" max="12552" width="14.28515625" style="411" bestFit="1" customWidth="1"/>
    <col min="12553" max="12553" width="13.42578125" style="411" bestFit="1" customWidth="1"/>
    <col min="12554" max="12554" width="19.140625" style="411" bestFit="1" customWidth="1"/>
    <col min="12555" max="12555" width="17.28515625" style="411" bestFit="1" customWidth="1"/>
    <col min="12556" max="12556" width="15.28515625" style="411" bestFit="1" customWidth="1"/>
    <col min="12557" max="12800" width="9.140625" style="411"/>
    <col min="12801" max="12801" width="8" style="411" customWidth="1"/>
    <col min="12802" max="12802" width="51" style="411" bestFit="1" customWidth="1"/>
    <col min="12803" max="12803" width="42.5703125" style="411" bestFit="1" customWidth="1"/>
    <col min="12804" max="12804" width="6.5703125" style="411" bestFit="1" customWidth="1"/>
    <col min="12805" max="12805" width="12.28515625" style="411" bestFit="1" customWidth="1"/>
    <col min="12806" max="12806" width="13.7109375" style="411" customWidth="1"/>
    <col min="12807" max="12807" width="10.7109375" style="411" customWidth="1"/>
    <col min="12808" max="12808" width="14.28515625" style="411" bestFit="1" customWidth="1"/>
    <col min="12809" max="12809" width="13.42578125" style="411" bestFit="1" customWidth="1"/>
    <col min="12810" max="12810" width="19.140625" style="411" bestFit="1" customWidth="1"/>
    <col min="12811" max="12811" width="17.28515625" style="411" bestFit="1" customWidth="1"/>
    <col min="12812" max="12812" width="15.28515625" style="411" bestFit="1" customWidth="1"/>
    <col min="12813" max="13056" width="9.140625" style="411"/>
    <col min="13057" max="13057" width="8" style="411" customWidth="1"/>
    <col min="13058" max="13058" width="51" style="411" bestFit="1" customWidth="1"/>
    <col min="13059" max="13059" width="42.5703125" style="411" bestFit="1" customWidth="1"/>
    <col min="13060" max="13060" width="6.5703125" style="411" bestFit="1" customWidth="1"/>
    <col min="13061" max="13061" width="12.28515625" style="411" bestFit="1" customWidth="1"/>
    <col min="13062" max="13062" width="13.7109375" style="411" customWidth="1"/>
    <col min="13063" max="13063" width="10.7109375" style="411" customWidth="1"/>
    <col min="13064" max="13064" width="14.28515625" style="411" bestFit="1" customWidth="1"/>
    <col min="13065" max="13065" width="13.42578125" style="411" bestFit="1" customWidth="1"/>
    <col min="13066" max="13066" width="19.140625" style="411" bestFit="1" customWidth="1"/>
    <col min="13067" max="13067" width="17.28515625" style="411" bestFit="1" customWidth="1"/>
    <col min="13068" max="13068" width="15.28515625" style="411" bestFit="1" customWidth="1"/>
    <col min="13069" max="13312" width="9.140625" style="411"/>
    <col min="13313" max="13313" width="8" style="411" customWidth="1"/>
    <col min="13314" max="13314" width="51" style="411" bestFit="1" customWidth="1"/>
    <col min="13315" max="13315" width="42.5703125" style="411" bestFit="1" customWidth="1"/>
    <col min="13316" max="13316" width="6.5703125" style="411" bestFit="1" customWidth="1"/>
    <col min="13317" max="13317" width="12.28515625" style="411" bestFit="1" customWidth="1"/>
    <col min="13318" max="13318" width="13.7109375" style="411" customWidth="1"/>
    <col min="13319" max="13319" width="10.7109375" style="411" customWidth="1"/>
    <col min="13320" max="13320" width="14.28515625" style="411" bestFit="1" customWidth="1"/>
    <col min="13321" max="13321" width="13.42578125" style="411" bestFit="1" customWidth="1"/>
    <col min="13322" max="13322" width="19.140625" style="411" bestFit="1" customWidth="1"/>
    <col min="13323" max="13323" width="17.28515625" style="411" bestFit="1" customWidth="1"/>
    <col min="13324" max="13324" width="15.28515625" style="411" bestFit="1" customWidth="1"/>
    <col min="13325" max="13568" width="9.140625" style="411"/>
    <col min="13569" max="13569" width="8" style="411" customWidth="1"/>
    <col min="13570" max="13570" width="51" style="411" bestFit="1" customWidth="1"/>
    <col min="13571" max="13571" width="42.5703125" style="411" bestFit="1" customWidth="1"/>
    <col min="13572" max="13572" width="6.5703125" style="411" bestFit="1" customWidth="1"/>
    <col min="13573" max="13573" width="12.28515625" style="411" bestFit="1" customWidth="1"/>
    <col min="13574" max="13574" width="13.7109375" style="411" customWidth="1"/>
    <col min="13575" max="13575" width="10.7109375" style="411" customWidth="1"/>
    <col min="13576" max="13576" width="14.28515625" style="411" bestFit="1" customWidth="1"/>
    <col min="13577" max="13577" width="13.42578125" style="411" bestFit="1" customWidth="1"/>
    <col min="13578" max="13578" width="19.140625" style="411" bestFit="1" customWidth="1"/>
    <col min="13579" max="13579" width="17.28515625" style="411" bestFit="1" customWidth="1"/>
    <col min="13580" max="13580" width="15.28515625" style="411" bestFit="1" customWidth="1"/>
    <col min="13581" max="13824" width="9.140625" style="411"/>
    <col min="13825" max="13825" width="8" style="411" customWidth="1"/>
    <col min="13826" max="13826" width="51" style="411" bestFit="1" customWidth="1"/>
    <col min="13827" max="13827" width="42.5703125" style="411" bestFit="1" customWidth="1"/>
    <col min="13828" max="13828" width="6.5703125" style="411" bestFit="1" customWidth="1"/>
    <col min="13829" max="13829" width="12.28515625" style="411" bestFit="1" customWidth="1"/>
    <col min="13830" max="13830" width="13.7109375" style="411" customWidth="1"/>
    <col min="13831" max="13831" width="10.7109375" style="411" customWidth="1"/>
    <col min="13832" max="13832" width="14.28515625" style="411" bestFit="1" customWidth="1"/>
    <col min="13833" max="13833" width="13.42578125" style="411" bestFit="1" customWidth="1"/>
    <col min="13834" max="13834" width="19.140625" style="411" bestFit="1" customWidth="1"/>
    <col min="13835" max="13835" width="17.28515625" style="411" bestFit="1" customWidth="1"/>
    <col min="13836" max="13836" width="15.28515625" style="411" bestFit="1" customWidth="1"/>
    <col min="13837" max="14080" width="9.140625" style="411"/>
    <col min="14081" max="14081" width="8" style="411" customWidth="1"/>
    <col min="14082" max="14082" width="51" style="411" bestFit="1" customWidth="1"/>
    <col min="14083" max="14083" width="42.5703125" style="411" bestFit="1" customWidth="1"/>
    <col min="14084" max="14084" width="6.5703125" style="411" bestFit="1" customWidth="1"/>
    <col min="14085" max="14085" width="12.28515625" style="411" bestFit="1" customWidth="1"/>
    <col min="14086" max="14086" width="13.7109375" style="411" customWidth="1"/>
    <col min="14087" max="14087" width="10.7109375" style="411" customWidth="1"/>
    <col min="14088" max="14088" width="14.28515625" style="411" bestFit="1" customWidth="1"/>
    <col min="14089" max="14089" width="13.42578125" style="411" bestFit="1" customWidth="1"/>
    <col min="14090" max="14090" width="19.140625" style="411" bestFit="1" customWidth="1"/>
    <col min="14091" max="14091" width="17.28515625" style="411" bestFit="1" customWidth="1"/>
    <col min="14092" max="14092" width="15.28515625" style="411" bestFit="1" customWidth="1"/>
    <col min="14093" max="14336" width="9.140625" style="411"/>
    <col min="14337" max="14337" width="8" style="411" customWidth="1"/>
    <col min="14338" max="14338" width="51" style="411" bestFit="1" customWidth="1"/>
    <col min="14339" max="14339" width="42.5703125" style="411" bestFit="1" customWidth="1"/>
    <col min="14340" max="14340" width="6.5703125" style="411" bestFit="1" customWidth="1"/>
    <col min="14341" max="14341" width="12.28515625" style="411" bestFit="1" customWidth="1"/>
    <col min="14342" max="14342" width="13.7109375" style="411" customWidth="1"/>
    <col min="14343" max="14343" width="10.7109375" style="411" customWidth="1"/>
    <col min="14344" max="14344" width="14.28515625" style="411" bestFit="1" customWidth="1"/>
    <col min="14345" max="14345" width="13.42578125" style="411" bestFit="1" customWidth="1"/>
    <col min="14346" max="14346" width="19.140625" style="411" bestFit="1" customWidth="1"/>
    <col min="14347" max="14347" width="17.28515625" style="411" bestFit="1" customWidth="1"/>
    <col min="14348" max="14348" width="15.28515625" style="411" bestFit="1" customWidth="1"/>
    <col min="14349" max="14592" width="9.140625" style="411"/>
    <col min="14593" max="14593" width="8" style="411" customWidth="1"/>
    <col min="14594" max="14594" width="51" style="411" bestFit="1" customWidth="1"/>
    <col min="14595" max="14595" width="42.5703125" style="411" bestFit="1" customWidth="1"/>
    <col min="14596" max="14596" width="6.5703125" style="411" bestFit="1" customWidth="1"/>
    <col min="14597" max="14597" width="12.28515625" style="411" bestFit="1" customWidth="1"/>
    <col min="14598" max="14598" width="13.7109375" style="411" customWidth="1"/>
    <col min="14599" max="14599" width="10.7109375" style="411" customWidth="1"/>
    <col min="14600" max="14600" width="14.28515625" style="411" bestFit="1" customWidth="1"/>
    <col min="14601" max="14601" width="13.42578125" style="411" bestFit="1" customWidth="1"/>
    <col min="14602" max="14602" width="19.140625" style="411" bestFit="1" customWidth="1"/>
    <col min="14603" max="14603" width="17.28515625" style="411" bestFit="1" customWidth="1"/>
    <col min="14604" max="14604" width="15.28515625" style="411" bestFit="1" customWidth="1"/>
    <col min="14605" max="14848" width="9.140625" style="411"/>
    <col min="14849" max="14849" width="8" style="411" customWidth="1"/>
    <col min="14850" max="14850" width="51" style="411" bestFit="1" customWidth="1"/>
    <col min="14851" max="14851" width="42.5703125" style="411" bestFit="1" customWidth="1"/>
    <col min="14852" max="14852" width="6.5703125" style="411" bestFit="1" customWidth="1"/>
    <col min="14853" max="14853" width="12.28515625" style="411" bestFit="1" customWidth="1"/>
    <col min="14854" max="14854" width="13.7109375" style="411" customWidth="1"/>
    <col min="14855" max="14855" width="10.7109375" style="411" customWidth="1"/>
    <col min="14856" max="14856" width="14.28515625" style="411" bestFit="1" customWidth="1"/>
    <col min="14857" max="14857" width="13.42578125" style="411" bestFit="1" customWidth="1"/>
    <col min="14858" max="14858" width="19.140625" style="411" bestFit="1" customWidth="1"/>
    <col min="14859" max="14859" width="17.28515625" style="411" bestFit="1" customWidth="1"/>
    <col min="14860" max="14860" width="15.28515625" style="411" bestFit="1" customWidth="1"/>
    <col min="14861" max="15104" width="9.140625" style="411"/>
    <col min="15105" max="15105" width="8" style="411" customWidth="1"/>
    <col min="15106" max="15106" width="51" style="411" bestFit="1" customWidth="1"/>
    <col min="15107" max="15107" width="42.5703125" style="411" bestFit="1" customWidth="1"/>
    <col min="15108" max="15108" width="6.5703125" style="411" bestFit="1" customWidth="1"/>
    <col min="15109" max="15109" width="12.28515625" style="411" bestFit="1" customWidth="1"/>
    <col min="15110" max="15110" width="13.7109375" style="411" customWidth="1"/>
    <col min="15111" max="15111" width="10.7109375" style="411" customWidth="1"/>
    <col min="15112" max="15112" width="14.28515625" style="411" bestFit="1" customWidth="1"/>
    <col min="15113" max="15113" width="13.42578125" style="411" bestFit="1" customWidth="1"/>
    <col min="15114" max="15114" width="19.140625" style="411" bestFit="1" customWidth="1"/>
    <col min="15115" max="15115" width="17.28515625" style="411" bestFit="1" customWidth="1"/>
    <col min="15116" max="15116" width="15.28515625" style="411" bestFit="1" customWidth="1"/>
    <col min="15117" max="15360" width="9.140625" style="411"/>
    <col min="15361" max="15361" width="8" style="411" customWidth="1"/>
    <col min="15362" max="15362" width="51" style="411" bestFit="1" customWidth="1"/>
    <col min="15363" max="15363" width="42.5703125" style="411" bestFit="1" customWidth="1"/>
    <col min="15364" max="15364" width="6.5703125" style="411" bestFit="1" customWidth="1"/>
    <col min="15365" max="15365" width="12.28515625" style="411" bestFit="1" customWidth="1"/>
    <col min="15366" max="15366" width="13.7109375" style="411" customWidth="1"/>
    <col min="15367" max="15367" width="10.7109375" style="411" customWidth="1"/>
    <col min="15368" max="15368" width="14.28515625" style="411" bestFit="1" customWidth="1"/>
    <col min="15369" max="15369" width="13.42578125" style="411" bestFit="1" customWidth="1"/>
    <col min="15370" max="15370" width="19.140625" style="411" bestFit="1" customWidth="1"/>
    <col min="15371" max="15371" width="17.28515625" style="411" bestFit="1" customWidth="1"/>
    <col min="15372" max="15372" width="15.28515625" style="411" bestFit="1" customWidth="1"/>
    <col min="15373" max="15616" width="9.140625" style="411"/>
    <col min="15617" max="15617" width="8" style="411" customWidth="1"/>
    <col min="15618" max="15618" width="51" style="411" bestFit="1" customWidth="1"/>
    <col min="15619" max="15619" width="42.5703125" style="411" bestFit="1" customWidth="1"/>
    <col min="15620" max="15620" width="6.5703125" style="411" bestFit="1" customWidth="1"/>
    <col min="15621" max="15621" width="12.28515625" style="411" bestFit="1" customWidth="1"/>
    <col min="15622" max="15622" width="13.7109375" style="411" customWidth="1"/>
    <col min="15623" max="15623" width="10.7109375" style="411" customWidth="1"/>
    <col min="15624" max="15624" width="14.28515625" style="411" bestFit="1" customWidth="1"/>
    <col min="15625" max="15625" width="13.42578125" style="411" bestFit="1" customWidth="1"/>
    <col min="15626" max="15626" width="19.140625" style="411" bestFit="1" customWidth="1"/>
    <col min="15627" max="15627" width="17.28515625" style="411" bestFit="1" customWidth="1"/>
    <col min="15628" max="15628" width="15.28515625" style="411" bestFit="1" customWidth="1"/>
    <col min="15629" max="15872" width="9.140625" style="411"/>
    <col min="15873" max="15873" width="8" style="411" customWidth="1"/>
    <col min="15874" max="15874" width="51" style="411" bestFit="1" customWidth="1"/>
    <col min="15875" max="15875" width="42.5703125" style="411" bestFit="1" customWidth="1"/>
    <col min="15876" max="15876" width="6.5703125" style="411" bestFit="1" customWidth="1"/>
    <col min="15877" max="15877" width="12.28515625" style="411" bestFit="1" customWidth="1"/>
    <col min="15878" max="15878" width="13.7109375" style="411" customWidth="1"/>
    <col min="15879" max="15879" width="10.7109375" style="411" customWidth="1"/>
    <col min="15880" max="15880" width="14.28515625" style="411" bestFit="1" customWidth="1"/>
    <col min="15881" max="15881" width="13.42578125" style="411" bestFit="1" customWidth="1"/>
    <col min="15882" max="15882" width="19.140625" style="411" bestFit="1" customWidth="1"/>
    <col min="15883" max="15883" width="17.28515625" style="411" bestFit="1" customWidth="1"/>
    <col min="15884" max="15884" width="15.28515625" style="411" bestFit="1" customWidth="1"/>
    <col min="15885" max="16128" width="9.140625" style="411"/>
    <col min="16129" max="16129" width="8" style="411" customWidth="1"/>
    <col min="16130" max="16130" width="51" style="411" bestFit="1" customWidth="1"/>
    <col min="16131" max="16131" width="42.5703125" style="411" bestFit="1" customWidth="1"/>
    <col min="16132" max="16132" width="6.5703125" style="411" bestFit="1" customWidth="1"/>
    <col min="16133" max="16133" width="12.28515625" style="411" bestFit="1" customWidth="1"/>
    <col min="16134" max="16134" width="13.7109375" style="411" customWidth="1"/>
    <col min="16135" max="16135" width="10.7109375" style="411" customWidth="1"/>
    <col min="16136" max="16136" width="14.28515625" style="411" bestFit="1" customWidth="1"/>
    <col min="16137" max="16137" width="13.42578125" style="411" bestFit="1" customWidth="1"/>
    <col min="16138" max="16138" width="19.140625" style="411" bestFit="1" customWidth="1"/>
    <col min="16139" max="16139" width="17.28515625" style="411" bestFit="1" customWidth="1"/>
    <col min="16140" max="16140" width="15.28515625" style="411" bestFit="1" customWidth="1"/>
    <col min="16141" max="16384" width="9.140625" style="411"/>
  </cols>
  <sheetData>
    <row r="1" spans="1:12" ht="15.75" thickBot="1" x14ac:dyDescent="0.25">
      <c r="A1" s="598" t="s">
        <v>46</v>
      </c>
      <c r="B1" s="599"/>
      <c r="C1" s="599"/>
      <c r="D1" s="599"/>
      <c r="E1" s="599"/>
      <c r="F1" s="599"/>
      <c r="G1" s="599"/>
      <c r="J1" s="412">
        <v>0.8</v>
      </c>
      <c r="K1" s="413" t="s">
        <v>380</v>
      </c>
      <c r="L1" s="414"/>
    </row>
    <row r="2" spans="1:12" s="419" customFormat="1" ht="15" customHeight="1" thickBot="1" x14ac:dyDescent="0.25">
      <c r="A2" s="600" t="s">
        <v>381</v>
      </c>
      <c r="B2" s="601"/>
      <c r="C2" s="601"/>
      <c r="D2" s="601"/>
      <c r="E2" s="601"/>
      <c r="F2" s="601"/>
      <c r="G2" s="602"/>
      <c r="H2" s="415"/>
      <c r="I2" s="416"/>
      <c r="J2" s="417">
        <v>0.5</v>
      </c>
      <c r="K2" s="418" t="s">
        <v>382</v>
      </c>
      <c r="L2" s="418"/>
    </row>
    <row r="3" spans="1:12" s="419" customFormat="1" ht="15.75" customHeight="1" thickBot="1" x14ac:dyDescent="0.25">
      <c r="A3" s="420" t="s">
        <v>383</v>
      </c>
      <c r="B3" s="420" t="s">
        <v>384</v>
      </c>
      <c r="C3" s="421" t="s">
        <v>385</v>
      </c>
      <c r="D3" s="422" t="s">
        <v>386</v>
      </c>
      <c r="E3" s="420" t="s">
        <v>387</v>
      </c>
      <c r="F3" s="421" t="s">
        <v>388</v>
      </c>
      <c r="G3" s="423" t="s">
        <v>389</v>
      </c>
      <c r="H3" s="424" t="s">
        <v>390</v>
      </c>
      <c r="I3" s="425" t="s">
        <v>391</v>
      </c>
      <c r="J3" s="426" t="s">
        <v>392</v>
      </c>
      <c r="K3" s="427" t="s">
        <v>393</v>
      </c>
      <c r="L3" s="428" t="s">
        <v>394</v>
      </c>
    </row>
    <row r="4" spans="1:12" s="419" customFormat="1" x14ac:dyDescent="0.2">
      <c r="A4" s="429">
        <v>1</v>
      </c>
      <c r="B4" s="430" t="s">
        <v>395</v>
      </c>
      <c r="C4" s="431" t="s">
        <v>396</v>
      </c>
      <c r="D4" s="432"/>
      <c r="E4" s="429" t="s">
        <v>397</v>
      </c>
      <c r="F4" s="432" t="s">
        <v>125</v>
      </c>
      <c r="G4" s="429">
        <v>3</v>
      </c>
      <c r="H4" s="433"/>
      <c r="I4" s="434"/>
      <c r="J4" s="435"/>
      <c r="K4" s="436"/>
      <c r="L4" s="437"/>
    </row>
    <row r="5" spans="1:12" s="419" customFormat="1" x14ac:dyDescent="0.2">
      <c r="A5" s="438">
        <v>2</v>
      </c>
      <c r="B5" s="439" t="s">
        <v>395</v>
      </c>
      <c r="C5" s="440" t="s">
        <v>396</v>
      </c>
      <c r="D5" s="441"/>
      <c r="E5" s="438" t="s">
        <v>398</v>
      </c>
      <c r="F5" s="442" t="s">
        <v>125</v>
      </c>
      <c r="G5" s="443">
        <v>5</v>
      </c>
      <c r="H5" s="444"/>
      <c r="I5" s="445"/>
      <c r="J5" s="446"/>
      <c r="K5" s="447"/>
      <c r="L5" s="448"/>
    </row>
    <row r="6" spans="1:12" s="419" customFormat="1" x14ac:dyDescent="0.2">
      <c r="A6" s="438">
        <v>3</v>
      </c>
      <c r="B6" s="439" t="s">
        <v>395</v>
      </c>
      <c r="C6" s="440" t="s">
        <v>396</v>
      </c>
      <c r="D6" s="441"/>
      <c r="E6" s="438" t="s">
        <v>399</v>
      </c>
      <c r="F6" s="442" t="s">
        <v>125</v>
      </c>
      <c r="G6" s="443">
        <v>7</v>
      </c>
      <c r="H6" s="444"/>
      <c r="I6" s="445"/>
      <c r="J6" s="446"/>
      <c r="K6" s="447"/>
      <c r="L6" s="448"/>
    </row>
    <row r="7" spans="1:12" s="419" customFormat="1" x14ac:dyDescent="0.2">
      <c r="A7" s="438">
        <v>4</v>
      </c>
      <c r="B7" s="439" t="s">
        <v>395</v>
      </c>
      <c r="C7" s="440" t="s">
        <v>396</v>
      </c>
      <c r="D7" s="441"/>
      <c r="E7" s="438" t="s">
        <v>400</v>
      </c>
      <c r="F7" s="442" t="s">
        <v>125</v>
      </c>
      <c r="G7" s="443">
        <v>4</v>
      </c>
      <c r="H7" s="444"/>
      <c r="I7" s="445"/>
      <c r="J7" s="446"/>
      <c r="K7" s="447"/>
      <c r="L7" s="448"/>
    </row>
    <row r="8" spans="1:12" s="419" customFormat="1" x14ac:dyDescent="0.2">
      <c r="A8" s="438">
        <v>5</v>
      </c>
      <c r="B8" s="439" t="s">
        <v>395</v>
      </c>
      <c r="C8" s="440" t="s">
        <v>396</v>
      </c>
      <c r="D8" s="441"/>
      <c r="E8" s="438" t="s">
        <v>401</v>
      </c>
      <c r="F8" s="442" t="s">
        <v>125</v>
      </c>
      <c r="G8" s="443">
        <v>1</v>
      </c>
      <c r="H8" s="444"/>
      <c r="I8" s="445"/>
      <c r="J8" s="446"/>
      <c r="K8" s="447"/>
      <c r="L8" s="448"/>
    </row>
    <row r="9" spans="1:12" s="419" customFormat="1" x14ac:dyDescent="0.2">
      <c r="A9" s="438">
        <v>6</v>
      </c>
      <c r="B9" s="439" t="s">
        <v>395</v>
      </c>
      <c r="C9" s="440" t="s">
        <v>396</v>
      </c>
      <c r="D9" s="441"/>
      <c r="E9" s="438" t="s">
        <v>402</v>
      </c>
      <c r="F9" s="442" t="s">
        <v>125</v>
      </c>
      <c r="G9" s="443">
        <v>1</v>
      </c>
      <c r="H9" s="444"/>
      <c r="I9" s="445"/>
      <c r="J9" s="446"/>
      <c r="K9" s="447"/>
      <c r="L9" s="448"/>
    </row>
    <row r="10" spans="1:12" s="419" customFormat="1" x14ac:dyDescent="0.2">
      <c r="A10" s="438">
        <v>7</v>
      </c>
      <c r="B10" s="439" t="s">
        <v>403</v>
      </c>
      <c r="C10" s="440" t="s">
        <v>404</v>
      </c>
      <c r="D10" s="441"/>
      <c r="E10" s="438" t="s">
        <v>405</v>
      </c>
      <c r="F10" s="442" t="s">
        <v>195</v>
      </c>
      <c r="G10" s="443">
        <v>4</v>
      </c>
      <c r="H10" s="444"/>
      <c r="I10" s="445"/>
      <c r="J10" s="446"/>
      <c r="K10" s="447"/>
      <c r="L10" s="448"/>
    </row>
    <row r="11" spans="1:12" s="419" customFormat="1" x14ac:dyDescent="0.2">
      <c r="A11" s="438">
        <v>8</v>
      </c>
      <c r="B11" s="439" t="s">
        <v>403</v>
      </c>
      <c r="C11" s="440" t="s">
        <v>404</v>
      </c>
      <c r="D11" s="441"/>
      <c r="E11" s="438" t="s">
        <v>406</v>
      </c>
      <c r="F11" s="442" t="s">
        <v>195</v>
      </c>
      <c r="G11" s="443">
        <v>7</v>
      </c>
      <c r="H11" s="444"/>
      <c r="I11" s="445"/>
      <c r="J11" s="446"/>
      <c r="K11" s="447"/>
      <c r="L11" s="448"/>
    </row>
    <row r="12" spans="1:12" s="419" customFormat="1" x14ac:dyDescent="0.2">
      <c r="A12" s="438">
        <v>9</v>
      </c>
      <c r="B12" s="439" t="s">
        <v>403</v>
      </c>
      <c r="C12" s="440" t="s">
        <v>404</v>
      </c>
      <c r="D12" s="441"/>
      <c r="E12" s="438" t="s">
        <v>399</v>
      </c>
      <c r="F12" s="442" t="s">
        <v>195</v>
      </c>
      <c r="G12" s="443">
        <v>2</v>
      </c>
      <c r="H12" s="444"/>
      <c r="I12" s="445"/>
      <c r="J12" s="446"/>
      <c r="K12" s="447"/>
      <c r="L12" s="448"/>
    </row>
    <row r="13" spans="1:12" s="419" customFormat="1" x14ac:dyDescent="0.2">
      <c r="A13" s="438">
        <v>10</v>
      </c>
      <c r="B13" s="439" t="s">
        <v>403</v>
      </c>
      <c r="C13" s="440" t="s">
        <v>404</v>
      </c>
      <c r="D13" s="441"/>
      <c r="E13" s="438" t="s">
        <v>400</v>
      </c>
      <c r="F13" s="442" t="s">
        <v>195</v>
      </c>
      <c r="G13" s="443">
        <v>6</v>
      </c>
      <c r="H13" s="444"/>
      <c r="I13" s="445"/>
      <c r="J13" s="446"/>
      <c r="K13" s="447"/>
      <c r="L13" s="448"/>
    </row>
    <row r="14" spans="1:12" s="419" customFormat="1" x14ac:dyDescent="0.2">
      <c r="A14" s="438">
        <v>11</v>
      </c>
      <c r="B14" s="449" t="s">
        <v>407</v>
      </c>
      <c r="C14" s="218" t="s">
        <v>408</v>
      </c>
      <c r="D14" s="441"/>
      <c r="E14" s="443" t="s">
        <v>409</v>
      </c>
      <c r="F14" s="442" t="s">
        <v>195</v>
      </c>
      <c r="G14" s="443">
        <v>2</v>
      </c>
      <c r="H14" s="444"/>
      <c r="I14" s="445"/>
      <c r="J14" s="446"/>
      <c r="K14" s="447"/>
      <c r="L14" s="448"/>
    </row>
    <row r="15" spans="1:12" s="419" customFormat="1" x14ac:dyDescent="0.2">
      <c r="A15" s="438">
        <v>12</v>
      </c>
      <c r="B15" s="439" t="s">
        <v>410</v>
      </c>
      <c r="C15" s="440" t="s">
        <v>411</v>
      </c>
      <c r="D15" s="441"/>
      <c r="E15" s="438" t="s">
        <v>412</v>
      </c>
      <c r="F15" s="442" t="s">
        <v>195</v>
      </c>
      <c r="G15" s="443">
        <v>2</v>
      </c>
      <c r="H15" s="444"/>
      <c r="I15" s="445"/>
      <c r="J15" s="446"/>
      <c r="K15" s="447"/>
      <c r="L15" s="448"/>
    </row>
    <row r="16" spans="1:12" s="419" customFormat="1" x14ac:dyDescent="0.2">
      <c r="A16" s="438">
        <v>13</v>
      </c>
      <c r="B16" s="439" t="s">
        <v>410</v>
      </c>
      <c r="C16" s="440" t="s">
        <v>411</v>
      </c>
      <c r="D16" s="441"/>
      <c r="E16" s="438" t="s">
        <v>413</v>
      </c>
      <c r="F16" s="442" t="s">
        <v>195</v>
      </c>
      <c r="G16" s="443">
        <v>2</v>
      </c>
      <c r="H16" s="444"/>
      <c r="I16" s="445"/>
      <c r="J16" s="446"/>
      <c r="K16" s="447"/>
      <c r="L16" s="448"/>
    </row>
    <row r="17" spans="1:12" s="419" customFormat="1" x14ac:dyDescent="0.2">
      <c r="A17" s="438">
        <v>14</v>
      </c>
      <c r="B17" s="439" t="s">
        <v>410</v>
      </c>
      <c r="C17" s="440" t="s">
        <v>411</v>
      </c>
      <c r="D17" s="441"/>
      <c r="E17" s="438" t="s">
        <v>414</v>
      </c>
      <c r="F17" s="442" t="s">
        <v>195</v>
      </c>
      <c r="G17" s="443">
        <v>2</v>
      </c>
      <c r="H17" s="444"/>
      <c r="I17" s="445"/>
      <c r="J17" s="446"/>
      <c r="K17" s="447"/>
      <c r="L17" s="448"/>
    </row>
    <row r="18" spans="1:12" s="419" customFormat="1" x14ac:dyDescent="0.2">
      <c r="A18" s="438">
        <v>15</v>
      </c>
      <c r="B18" s="450" t="s">
        <v>415</v>
      </c>
      <c r="C18" s="451" t="s">
        <v>416</v>
      </c>
      <c r="D18" s="442" t="s">
        <v>417</v>
      </c>
      <c r="E18" s="438" t="s">
        <v>418</v>
      </c>
      <c r="F18" s="442" t="s">
        <v>125</v>
      </c>
      <c r="G18" s="443">
        <v>7</v>
      </c>
      <c r="H18" s="444"/>
      <c r="I18" s="445"/>
      <c r="J18" s="446"/>
      <c r="K18" s="447"/>
      <c r="L18" s="448"/>
    </row>
    <row r="19" spans="1:12" s="419" customFormat="1" x14ac:dyDescent="0.2">
      <c r="A19" s="438">
        <v>16</v>
      </c>
      <c r="B19" s="450" t="s">
        <v>415</v>
      </c>
      <c r="C19" s="451" t="s">
        <v>416</v>
      </c>
      <c r="D19" s="442" t="s">
        <v>417</v>
      </c>
      <c r="E19" s="438" t="s">
        <v>419</v>
      </c>
      <c r="F19" s="442" t="s">
        <v>125</v>
      </c>
      <c r="G19" s="443">
        <v>8</v>
      </c>
      <c r="H19" s="444"/>
      <c r="I19" s="445"/>
      <c r="J19" s="446"/>
      <c r="K19" s="447"/>
      <c r="L19" s="448"/>
    </row>
    <row r="20" spans="1:12" s="419" customFormat="1" x14ac:dyDescent="0.2">
      <c r="A20" s="438">
        <v>17</v>
      </c>
      <c r="B20" s="450" t="s">
        <v>415</v>
      </c>
      <c r="C20" s="451" t="s">
        <v>416</v>
      </c>
      <c r="D20" s="442" t="s">
        <v>417</v>
      </c>
      <c r="E20" s="438" t="s">
        <v>420</v>
      </c>
      <c r="F20" s="442" t="s">
        <v>125</v>
      </c>
      <c r="G20" s="443">
        <v>7</v>
      </c>
      <c r="H20" s="444"/>
      <c r="I20" s="445"/>
      <c r="J20" s="446"/>
      <c r="K20" s="447"/>
      <c r="L20" s="448"/>
    </row>
    <row r="21" spans="1:12" s="419" customFormat="1" x14ac:dyDescent="0.2">
      <c r="A21" s="438">
        <v>18</v>
      </c>
      <c r="B21" s="450" t="s">
        <v>415</v>
      </c>
      <c r="C21" s="451" t="s">
        <v>416</v>
      </c>
      <c r="D21" s="442" t="s">
        <v>417</v>
      </c>
      <c r="E21" s="438" t="s">
        <v>421</v>
      </c>
      <c r="F21" s="442" t="s">
        <v>125</v>
      </c>
      <c r="G21" s="443">
        <v>10</v>
      </c>
      <c r="H21" s="444"/>
      <c r="I21" s="445"/>
      <c r="J21" s="446"/>
      <c r="K21" s="447"/>
      <c r="L21" s="448"/>
    </row>
    <row r="22" spans="1:12" s="419" customFormat="1" x14ac:dyDescent="0.2">
      <c r="A22" s="438">
        <v>19</v>
      </c>
      <c r="B22" s="450" t="s">
        <v>415</v>
      </c>
      <c r="C22" s="451" t="s">
        <v>416</v>
      </c>
      <c r="D22" s="442" t="s">
        <v>417</v>
      </c>
      <c r="E22" s="438" t="s">
        <v>422</v>
      </c>
      <c r="F22" s="442" t="s">
        <v>125</v>
      </c>
      <c r="G22" s="443">
        <v>1</v>
      </c>
      <c r="H22" s="444"/>
      <c r="I22" s="445"/>
      <c r="J22" s="446"/>
      <c r="K22" s="447"/>
      <c r="L22" s="448"/>
    </row>
    <row r="23" spans="1:12" s="419" customFormat="1" x14ac:dyDescent="0.2">
      <c r="A23" s="438">
        <v>20</v>
      </c>
      <c r="B23" s="450" t="s">
        <v>415</v>
      </c>
      <c r="C23" s="451" t="s">
        <v>416</v>
      </c>
      <c r="D23" s="442" t="s">
        <v>417</v>
      </c>
      <c r="E23" s="438" t="s">
        <v>423</v>
      </c>
      <c r="F23" s="442" t="s">
        <v>125</v>
      </c>
      <c r="G23" s="443">
        <v>2</v>
      </c>
      <c r="H23" s="444"/>
      <c r="I23" s="445"/>
      <c r="J23" s="446"/>
      <c r="K23" s="447"/>
      <c r="L23" s="448"/>
    </row>
    <row r="24" spans="1:12" s="419" customFormat="1" x14ac:dyDescent="0.2">
      <c r="A24" s="438">
        <v>21</v>
      </c>
      <c r="B24" s="450" t="s">
        <v>415</v>
      </c>
      <c r="C24" s="451" t="s">
        <v>416</v>
      </c>
      <c r="D24" s="442" t="s">
        <v>417</v>
      </c>
      <c r="E24" s="438" t="s">
        <v>424</v>
      </c>
      <c r="F24" s="442" t="s">
        <v>125</v>
      </c>
      <c r="G24" s="443">
        <v>1</v>
      </c>
      <c r="H24" s="444"/>
      <c r="I24" s="445"/>
      <c r="J24" s="446"/>
      <c r="K24" s="447"/>
      <c r="L24" s="448"/>
    </row>
    <row r="25" spans="1:12" s="419" customFormat="1" x14ac:dyDescent="0.2">
      <c r="A25" s="438">
        <v>22</v>
      </c>
      <c r="B25" s="439" t="s">
        <v>425</v>
      </c>
      <c r="C25" s="440" t="s">
        <v>426</v>
      </c>
      <c r="D25" s="441"/>
      <c r="E25" s="438" t="s">
        <v>427</v>
      </c>
      <c r="F25" s="442" t="s">
        <v>195</v>
      </c>
      <c r="G25" s="443">
        <v>5</v>
      </c>
      <c r="H25" s="444"/>
      <c r="I25" s="445"/>
      <c r="J25" s="446"/>
      <c r="K25" s="447"/>
      <c r="L25" s="448"/>
    </row>
    <row r="26" spans="1:12" s="419" customFormat="1" x14ac:dyDescent="0.2">
      <c r="A26" s="438">
        <v>23</v>
      </c>
      <c r="B26" s="439" t="s">
        <v>425</v>
      </c>
      <c r="C26" s="440" t="s">
        <v>426</v>
      </c>
      <c r="D26" s="441"/>
      <c r="E26" s="438" t="s">
        <v>428</v>
      </c>
      <c r="F26" s="442" t="s">
        <v>195</v>
      </c>
      <c r="G26" s="443">
        <v>7</v>
      </c>
      <c r="H26" s="444"/>
      <c r="I26" s="445"/>
      <c r="J26" s="446"/>
      <c r="K26" s="447"/>
      <c r="L26" s="448"/>
    </row>
    <row r="27" spans="1:12" s="419" customFormat="1" x14ac:dyDescent="0.2">
      <c r="A27" s="438">
        <v>24</v>
      </c>
      <c r="B27" s="439" t="s">
        <v>425</v>
      </c>
      <c r="C27" s="440" t="s">
        <v>426</v>
      </c>
      <c r="D27" s="441"/>
      <c r="E27" s="438" t="s">
        <v>429</v>
      </c>
      <c r="F27" s="442" t="s">
        <v>195</v>
      </c>
      <c r="G27" s="443">
        <v>3</v>
      </c>
      <c r="H27" s="444"/>
      <c r="I27" s="445"/>
      <c r="J27" s="446"/>
      <c r="K27" s="447"/>
      <c r="L27" s="448"/>
    </row>
    <row r="28" spans="1:12" s="419" customFormat="1" x14ac:dyDescent="0.2">
      <c r="A28" s="438">
        <v>25</v>
      </c>
      <c r="B28" s="439" t="s">
        <v>425</v>
      </c>
      <c r="C28" s="440" t="s">
        <v>426</v>
      </c>
      <c r="D28" s="441"/>
      <c r="E28" s="438" t="s">
        <v>430</v>
      </c>
      <c r="F28" s="442" t="s">
        <v>195</v>
      </c>
      <c r="G28" s="443">
        <v>9</v>
      </c>
      <c r="H28" s="452"/>
      <c r="I28" s="445"/>
      <c r="J28" s="446"/>
      <c r="K28" s="447"/>
      <c r="L28" s="448"/>
    </row>
    <row r="29" spans="1:12" s="419" customFormat="1" x14ac:dyDescent="0.2">
      <c r="A29" s="438">
        <v>26</v>
      </c>
      <c r="B29" s="439" t="s">
        <v>431</v>
      </c>
      <c r="C29" s="440" t="s">
        <v>426</v>
      </c>
      <c r="D29" s="441"/>
      <c r="E29" s="438" t="s">
        <v>432</v>
      </c>
      <c r="F29" s="442" t="s">
        <v>195</v>
      </c>
      <c r="G29" s="443">
        <v>1</v>
      </c>
      <c r="H29" s="453"/>
      <c r="I29" s="445"/>
      <c r="J29" s="446"/>
      <c r="K29" s="447"/>
      <c r="L29" s="448"/>
    </row>
    <row r="30" spans="1:12" s="419" customFormat="1" x14ac:dyDescent="0.2">
      <c r="A30" s="438">
        <v>27</v>
      </c>
      <c r="B30" s="439" t="s">
        <v>433</v>
      </c>
      <c r="C30" s="440" t="s">
        <v>426</v>
      </c>
      <c r="D30" s="441"/>
      <c r="E30" s="438" t="s">
        <v>427</v>
      </c>
      <c r="F30" s="442" t="s">
        <v>195</v>
      </c>
      <c r="G30" s="443">
        <v>2</v>
      </c>
      <c r="H30" s="453"/>
      <c r="I30" s="445"/>
      <c r="J30" s="446"/>
      <c r="K30" s="447"/>
      <c r="L30" s="448"/>
    </row>
    <row r="31" spans="1:12" s="419" customFormat="1" x14ac:dyDescent="0.2">
      <c r="A31" s="438">
        <v>28</v>
      </c>
      <c r="B31" s="439" t="s">
        <v>410</v>
      </c>
      <c r="C31" s="440" t="s">
        <v>426</v>
      </c>
      <c r="D31" s="441"/>
      <c r="E31" s="438" t="s">
        <v>434</v>
      </c>
      <c r="F31" s="442" t="s">
        <v>195</v>
      </c>
      <c r="G31" s="443">
        <v>2</v>
      </c>
      <c r="H31" s="453"/>
      <c r="I31" s="445"/>
      <c r="J31" s="446"/>
      <c r="K31" s="447"/>
      <c r="L31" s="448"/>
    </row>
    <row r="32" spans="1:12" s="419" customFormat="1" x14ac:dyDescent="0.2">
      <c r="A32" s="438">
        <v>29</v>
      </c>
      <c r="B32" s="439" t="s">
        <v>410</v>
      </c>
      <c r="C32" s="440" t="s">
        <v>426</v>
      </c>
      <c r="D32" s="441"/>
      <c r="E32" s="438" t="s">
        <v>435</v>
      </c>
      <c r="F32" s="442" t="s">
        <v>195</v>
      </c>
      <c r="G32" s="443">
        <v>3</v>
      </c>
      <c r="H32" s="453"/>
      <c r="I32" s="445"/>
      <c r="J32" s="446"/>
      <c r="K32" s="447"/>
      <c r="L32" s="448"/>
    </row>
    <row r="33" spans="1:12" s="419" customFormat="1" x14ac:dyDescent="0.2">
      <c r="A33" s="438">
        <v>30</v>
      </c>
      <c r="B33" s="439" t="s">
        <v>410</v>
      </c>
      <c r="C33" s="440" t="s">
        <v>426</v>
      </c>
      <c r="D33" s="441"/>
      <c r="E33" s="438" t="s">
        <v>436</v>
      </c>
      <c r="F33" s="442" t="s">
        <v>195</v>
      </c>
      <c r="G33" s="443">
        <v>1</v>
      </c>
      <c r="H33" s="453"/>
      <c r="I33" s="445"/>
      <c r="J33" s="446"/>
      <c r="K33" s="447"/>
      <c r="L33" s="448"/>
    </row>
    <row r="34" spans="1:12" s="419" customFormat="1" x14ac:dyDescent="0.2">
      <c r="A34" s="438">
        <v>31</v>
      </c>
      <c r="B34" s="439" t="s">
        <v>410</v>
      </c>
      <c r="C34" s="440" t="s">
        <v>426</v>
      </c>
      <c r="D34" s="441"/>
      <c r="E34" s="438" t="s">
        <v>414</v>
      </c>
      <c r="F34" s="442" t="s">
        <v>195</v>
      </c>
      <c r="G34" s="443">
        <v>1</v>
      </c>
      <c r="H34" s="453"/>
      <c r="I34" s="445"/>
      <c r="J34" s="446"/>
      <c r="K34" s="447"/>
      <c r="L34" s="448"/>
    </row>
    <row r="35" spans="1:12" s="419" customFormat="1" x14ac:dyDescent="0.2">
      <c r="A35" s="438">
        <v>32</v>
      </c>
      <c r="B35" s="449" t="s">
        <v>437</v>
      </c>
      <c r="C35" s="218" t="s">
        <v>426</v>
      </c>
      <c r="D35" s="442"/>
      <c r="E35" s="443" t="s">
        <v>438</v>
      </c>
      <c r="F35" s="442" t="s">
        <v>195</v>
      </c>
      <c r="G35" s="443">
        <v>3</v>
      </c>
      <c r="H35" s="453"/>
      <c r="I35" s="445"/>
      <c r="J35" s="446"/>
      <c r="K35" s="447"/>
      <c r="L35" s="448"/>
    </row>
    <row r="36" spans="1:12" s="419" customFormat="1" x14ac:dyDescent="0.2">
      <c r="A36" s="438">
        <v>33</v>
      </c>
      <c r="B36" s="449" t="s">
        <v>437</v>
      </c>
      <c r="C36" s="218" t="s">
        <v>426</v>
      </c>
      <c r="D36" s="442"/>
      <c r="E36" s="443" t="s">
        <v>435</v>
      </c>
      <c r="F36" s="442" t="s">
        <v>195</v>
      </c>
      <c r="G36" s="443">
        <v>1</v>
      </c>
      <c r="H36" s="453"/>
      <c r="I36" s="445"/>
      <c r="J36" s="446"/>
      <c r="K36" s="447"/>
      <c r="L36" s="448"/>
    </row>
    <row r="37" spans="1:12" s="419" customFormat="1" x14ac:dyDescent="0.2">
      <c r="A37" s="438">
        <v>34</v>
      </c>
      <c r="B37" s="450" t="s">
        <v>439</v>
      </c>
      <c r="C37" s="451" t="s">
        <v>440</v>
      </c>
      <c r="D37" s="442"/>
      <c r="E37" s="443" t="s">
        <v>441</v>
      </c>
      <c r="F37" s="442" t="s">
        <v>195</v>
      </c>
      <c r="G37" s="443">
        <v>4</v>
      </c>
      <c r="H37" s="452"/>
      <c r="I37" s="454"/>
      <c r="J37" s="446"/>
      <c r="K37" s="447"/>
      <c r="L37" s="448"/>
    </row>
    <row r="38" spans="1:12" s="419" customFormat="1" x14ac:dyDescent="0.2">
      <c r="A38" s="438">
        <v>35</v>
      </c>
      <c r="B38" s="449" t="s">
        <v>439</v>
      </c>
      <c r="C38" s="218" t="s">
        <v>440</v>
      </c>
      <c r="D38" s="442"/>
      <c r="E38" s="443" t="s">
        <v>442</v>
      </c>
      <c r="F38" s="442" t="s">
        <v>195</v>
      </c>
      <c r="G38" s="443">
        <v>12</v>
      </c>
      <c r="H38" s="453"/>
      <c r="I38" s="445"/>
      <c r="J38" s="446"/>
      <c r="K38" s="447"/>
      <c r="L38" s="448"/>
    </row>
    <row r="39" spans="1:12" s="419" customFormat="1" x14ac:dyDescent="0.2">
      <c r="A39" s="438">
        <v>36</v>
      </c>
      <c r="B39" s="449" t="s">
        <v>439</v>
      </c>
      <c r="C39" s="218" t="s">
        <v>440</v>
      </c>
      <c r="D39" s="442"/>
      <c r="E39" s="443" t="s">
        <v>443</v>
      </c>
      <c r="F39" s="442" t="s">
        <v>195</v>
      </c>
      <c r="G39" s="443">
        <v>4</v>
      </c>
      <c r="H39" s="453"/>
      <c r="I39" s="445"/>
      <c r="J39" s="446"/>
      <c r="K39" s="447"/>
      <c r="L39" s="448"/>
    </row>
    <row r="40" spans="1:12" s="419" customFormat="1" x14ac:dyDescent="0.2">
      <c r="A40" s="438">
        <v>37</v>
      </c>
      <c r="B40" s="449" t="s">
        <v>439</v>
      </c>
      <c r="C40" s="218" t="s">
        <v>440</v>
      </c>
      <c r="D40" s="442"/>
      <c r="E40" s="443" t="s">
        <v>444</v>
      </c>
      <c r="F40" s="442" t="s">
        <v>195</v>
      </c>
      <c r="G40" s="443">
        <v>18</v>
      </c>
      <c r="H40" s="453"/>
      <c r="I40" s="445"/>
      <c r="J40" s="446"/>
      <c r="K40" s="447"/>
      <c r="L40" s="448"/>
    </row>
    <row r="41" spans="1:12" s="419" customFormat="1" x14ac:dyDescent="0.2">
      <c r="A41" s="438">
        <v>38</v>
      </c>
      <c r="B41" s="449" t="s">
        <v>439</v>
      </c>
      <c r="C41" s="218" t="s">
        <v>440</v>
      </c>
      <c r="D41" s="442"/>
      <c r="E41" s="443" t="s">
        <v>445</v>
      </c>
      <c r="F41" s="442" t="s">
        <v>195</v>
      </c>
      <c r="G41" s="443">
        <v>3</v>
      </c>
      <c r="H41" s="453"/>
      <c r="I41" s="445"/>
      <c r="J41" s="446"/>
      <c r="K41" s="447"/>
      <c r="L41" s="448"/>
    </row>
    <row r="42" spans="1:12" s="419" customFormat="1" x14ac:dyDescent="0.2">
      <c r="A42" s="438">
        <v>39</v>
      </c>
      <c r="B42" s="449" t="s">
        <v>439</v>
      </c>
      <c r="C42" s="218" t="s">
        <v>440</v>
      </c>
      <c r="D42" s="442"/>
      <c r="E42" s="443" t="s">
        <v>446</v>
      </c>
      <c r="F42" s="442" t="s">
        <v>195</v>
      </c>
      <c r="G42" s="443">
        <v>2</v>
      </c>
      <c r="H42" s="453"/>
      <c r="I42" s="445"/>
      <c r="J42" s="446"/>
      <c r="K42" s="447"/>
      <c r="L42" s="448"/>
    </row>
    <row r="43" spans="1:12" s="419" customFormat="1" x14ac:dyDescent="0.2">
      <c r="A43" s="438">
        <v>40</v>
      </c>
      <c r="B43" s="449" t="s">
        <v>439</v>
      </c>
      <c r="C43" s="218" t="s">
        <v>440</v>
      </c>
      <c r="D43" s="442"/>
      <c r="E43" s="443" t="s">
        <v>447</v>
      </c>
      <c r="F43" s="442" t="s">
        <v>195</v>
      </c>
      <c r="G43" s="443">
        <v>1</v>
      </c>
      <c r="H43" s="453"/>
      <c r="I43" s="445"/>
      <c r="J43" s="446"/>
      <c r="K43" s="447"/>
      <c r="L43" s="448"/>
    </row>
    <row r="44" spans="1:12" s="419" customFormat="1" x14ac:dyDescent="0.2">
      <c r="A44" s="438">
        <v>41</v>
      </c>
      <c r="B44" s="450" t="s">
        <v>448</v>
      </c>
      <c r="C44" s="451" t="s">
        <v>449</v>
      </c>
      <c r="D44" s="442" t="s">
        <v>417</v>
      </c>
      <c r="E44" s="443" t="s">
        <v>450</v>
      </c>
      <c r="F44" s="442" t="s">
        <v>195</v>
      </c>
      <c r="G44" s="443">
        <v>2</v>
      </c>
      <c r="H44" s="453"/>
      <c r="I44" s="445"/>
      <c r="J44" s="446"/>
      <c r="K44" s="447"/>
      <c r="L44" s="448"/>
    </row>
    <row r="45" spans="1:12" s="419" customFormat="1" x14ac:dyDescent="0.2">
      <c r="A45" s="438">
        <v>42</v>
      </c>
      <c r="B45" s="450" t="s">
        <v>448</v>
      </c>
      <c r="C45" s="451" t="s">
        <v>449</v>
      </c>
      <c r="D45" s="442" t="s">
        <v>417</v>
      </c>
      <c r="E45" s="443" t="s">
        <v>451</v>
      </c>
      <c r="F45" s="442" t="s">
        <v>195</v>
      </c>
      <c r="G45" s="443">
        <v>2</v>
      </c>
      <c r="H45" s="453"/>
      <c r="I45" s="445"/>
      <c r="J45" s="446"/>
      <c r="K45" s="447"/>
      <c r="L45" s="448"/>
    </row>
    <row r="46" spans="1:12" s="419" customFormat="1" x14ac:dyDescent="0.2">
      <c r="A46" s="438">
        <v>43</v>
      </c>
      <c r="B46" s="450" t="s">
        <v>448</v>
      </c>
      <c r="C46" s="451" t="s">
        <v>449</v>
      </c>
      <c r="D46" s="442" t="s">
        <v>417</v>
      </c>
      <c r="E46" s="443" t="s">
        <v>430</v>
      </c>
      <c r="F46" s="442" t="s">
        <v>195</v>
      </c>
      <c r="G46" s="443">
        <v>2</v>
      </c>
      <c r="H46" s="453"/>
      <c r="I46" s="445"/>
      <c r="J46" s="446"/>
      <c r="K46" s="447"/>
      <c r="L46" s="448"/>
    </row>
    <row r="47" spans="1:12" s="419" customFormat="1" x14ac:dyDescent="0.2">
      <c r="A47" s="438">
        <v>44</v>
      </c>
      <c r="B47" s="455" t="s">
        <v>452</v>
      </c>
      <c r="C47" s="440"/>
      <c r="D47" s="442" t="s">
        <v>417</v>
      </c>
      <c r="E47" s="443" t="s">
        <v>450</v>
      </c>
      <c r="F47" s="442" t="s">
        <v>195</v>
      </c>
      <c r="G47" s="443">
        <v>2</v>
      </c>
      <c r="H47" s="453"/>
      <c r="I47" s="445"/>
      <c r="J47" s="446"/>
      <c r="K47" s="447"/>
      <c r="L47" s="448"/>
    </row>
    <row r="48" spans="1:12" s="419" customFormat="1" x14ac:dyDescent="0.2">
      <c r="A48" s="438">
        <v>45</v>
      </c>
      <c r="B48" s="455" t="s">
        <v>452</v>
      </c>
      <c r="C48" s="440"/>
      <c r="D48" s="442" t="s">
        <v>417</v>
      </c>
      <c r="E48" s="443" t="s">
        <v>451</v>
      </c>
      <c r="F48" s="442" t="s">
        <v>195</v>
      </c>
      <c r="G48" s="443">
        <v>2</v>
      </c>
      <c r="H48" s="453"/>
      <c r="I48" s="445"/>
      <c r="J48" s="446"/>
      <c r="K48" s="447"/>
      <c r="L48" s="448"/>
    </row>
    <row r="49" spans="1:12" s="419" customFormat="1" x14ac:dyDescent="0.2">
      <c r="A49" s="438">
        <v>46</v>
      </c>
      <c r="B49" s="455" t="s">
        <v>452</v>
      </c>
      <c r="C49" s="440"/>
      <c r="D49" s="442" t="s">
        <v>417</v>
      </c>
      <c r="E49" s="443" t="s">
        <v>430</v>
      </c>
      <c r="F49" s="442" t="s">
        <v>195</v>
      </c>
      <c r="G49" s="443">
        <v>2</v>
      </c>
      <c r="H49" s="453"/>
      <c r="I49" s="445"/>
      <c r="J49" s="446"/>
      <c r="K49" s="447"/>
      <c r="L49" s="448"/>
    </row>
    <row r="50" spans="1:12" s="419" customFormat="1" x14ac:dyDescent="0.2">
      <c r="A50" s="438">
        <v>47</v>
      </c>
      <c r="B50" s="449" t="s">
        <v>453</v>
      </c>
      <c r="C50" s="218" t="s">
        <v>454</v>
      </c>
      <c r="D50" s="442" t="s">
        <v>417</v>
      </c>
      <c r="E50" s="443" t="s">
        <v>450</v>
      </c>
      <c r="F50" s="442" t="s">
        <v>195</v>
      </c>
      <c r="G50" s="443">
        <v>2</v>
      </c>
      <c r="H50" s="453"/>
      <c r="I50" s="445"/>
      <c r="J50" s="446"/>
      <c r="K50" s="447"/>
      <c r="L50" s="448"/>
    </row>
    <row r="51" spans="1:12" s="419" customFormat="1" x14ac:dyDescent="0.2">
      <c r="A51" s="438">
        <v>48</v>
      </c>
      <c r="B51" s="449" t="s">
        <v>453</v>
      </c>
      <c r="C51" s="218" t="s">
        <v>454</v>
      </c>
      <c r="D51" s="442" t="s">
        <v>417</v>
      </c>
      <c r="E51" s="443" t="s">
        <v>451</v>
      </c>
      <c r="F51" s="442" t="s">
        <v>195</v>
      </c>
      <c r="G51" s="443">
        <v>2</v>
      </c>
      <c r="H51" s="453"/>
      <c r="I51" s="445"/>
      <c r="J51" s="446"/>
      <c r="K51" s="447"/>
      <c r="L51" s="448"/>
    </row>
    <row r="52" spans="1:12" s="419" customFormat="1" x14ac:dyDescent="0.2">
      <c r="A52" s="438">
        <v>49</v>
      </c>
      <c r="B52" s="449" t="s">
        <v>453</v>
      </c>
      <c r="C52" s="218" t="s">
        <v>454</v>
      </c>
      <c r="D52" s="442" t="s">
        <v>417</v>
      </c>
      <c r="E52" s="443" t="s">
        <v>430</v>
      </c>
      <c r="F52" s="442" t="s">
        <v>195</v>
      </c>
      <c r="G52" s="443">
        <v>2</v>
      </c>
      <c r="H52" s="453"/>
      <c r="I52" s="445"/>
      <c r="J52" s="446"/>
      <c r="K52" s="447"/>
      <c r="L52" s="448"/>
    </row>
    <row r="53" spans="1:12" s="419" customFormat="1" x14ac:dyDescent="0.2">
      <c r="A53" s="438">
        <v>50</v>
      </c>
      <c r="B53" s="449" t="s">
        <v>455</v>
      </c>
      <c r="C53" s="218" t="s">
        <v>456</v>
      </c>
      <c r="D53" s="442" t="s">
        <v>417</v>
      </c>
      <c r="E53" s="443" t="s">
        <v>429</v>
      </c>
      <c r="F53" s="442" t="s">
        <v>195</v>
      </c>
      <c r="G53" s="443">
        <v>3</v>
      </c>
      <c r="H53" s="453"/>
      <c r="I53" s="445"/>
      <c r="J53" s="446"/>
      <c r="K53" s="447"/>
      <c r="L53" s="448"/>
    </row>
    <row r="54" spans="1:12" s="419" customFormat="1" x14ac:dyDescent="0.2">
      <c r="A54" s="438">
        <v>51</v>
      </c>
      <c r="B54" s="449" t="s">
        <v>455</v>
      </c>
      <c r="C54" s="218" t="s">
        <v>456</v>
      </c>
      <c r="D54" s="442" t="s">
        <v>417</v>
      </c>
      <c r="E54" s="443" t="s">
        <v>457</v>
      </c>
      <c r="F54" s="442" t="s">
        <v>195</v>
      </c>
      <c r="G54" s="443">
        <v>7</v>
      </c>
      <c r="H54" s="453"/>
      <c r="I54" s="445"/>
      <c r="J54" s="446"/>
      <c r="K54" s="447"/>
      <c r="L54" s="448"/>
    </row>
    <row r="55" spans="1:12" s="419" customFormat="1" x14ac:dyDescent="0.2">
      <c r="A55" s="438">
        <v>52</v>
      </c>
      <c r="B55" s="449" t="s">
        <v>455</v>
      </c>
      <c r="C55" s="218" t="s">
        <v>456</v>
      </c>
      <c r="D55" s="442" t="s">
        <v>417</v>
      </c>
      <c r="E55" s="443" t="s">
        <v>432</v>
      </c>
      <c r="F55" s="442" t="s">
        <v>195</v>
      </c>
      <c r="G55" s="443">
        <v>3</v>
      </c>
      <c r="H55" s="453"/>
      <c r="I55" s="445"/>
      <c r="J55" s="446"/>
      <c r="K55" s="447"/>
      <c r="L55" s="448"/>
    </row>
    <row r="56" spans="1:12" s="419" customFormat="1" x14ac:dyDescent="0.2">
      <c r="A56" s="438">
        <v>53</v>
      </c>
      <c r="B56" s="449" t="s">
        <v>455</v>
      </c>
      <c r="C56" s="218" t="s">
        <v>456</v>
      </c>
      <c r="D56" s="442" t="s">
        <v>417</v>
      </c>
      <c r="E56" s="443" t="s">
        <v>458</v>
      </c>
      <c r="F56" s="442" t="s">
        <v>195</v>
      </c>
      <c r="G56" s="443">
        <v>5</v>
      </c>
      <c r="H56" s="453"/>
      <c r="I56" s="445"/>
      <c r="J56" s="446"/>
      <c r="K56" s="447"/>
      <c r="L56" s="448"/>
    </row>
    <row r="57" spans="1:12" s="419" customFormat="1" x14ac:dyDescent="0.2">
      <c r="A57" s="438">
        <v>54</v>
      </c>
      <c r="B57" s="449" t="s">
        <v>459</v>
      </c>
      <c r="C57" s="218" t="s">
        <v>456</v>
      </c>
      <c r="D57" s="442" t="s">
        <v>417</v>
      </c>
      <c r="E57" s="443" t="s">
        <v>457</v>
      </c>
      <c r="F57" s="442" t="s">
        <v>195</v>
      </c>
      <c r="G57" s="443">
        <v>3</v>
      </c>
      <c r="H57" s="453"/>
      <c r="I57" s="445"/>
      <c r="J57" s="446"/>
      <c r="K57" s="447"/>
      <c r="L57" s="448"/>
    </row>
    <row r="58" spans="1:12" s="419" customFormat="1" x14ac:dyDescent="0.2">
      <c r="A58" s="438">
        <v>55</v>
      </c>
      <c r="B58" s="449" t="s">
        <v>460</v>
      </c>
      <c r="C58" s="218"/>
      <c r="D58" s="442" t="s">
        <v>417</v>
      </c>
      <c r="E58" s="443" t="s">
        <v>450</v>
      </c>
      <c r="F58" s="442" t="s">
        <v>195</v>
      </c>
      <c r="G58" s="443">
        <v>1</v>
      </c>
      <c r="H58" s="453"/>
      <c r="I58" s="445"/>
      <c r="J58" s="446"/>
      <c r="K58" s="447"/>
      <c r="L58" s="448"/>
    </row>
    <row r="59" spans="1:12" s="419" customFormat="1" x14ac:dyDescent="0.2">
      <c r="A59" s="438">
        <v>56</v>
      </c>
      <c r="B59" s="449" t="s">
        <v>460</v>
      </c>
      <c r="C59" s="218"/>
      <c r="D59" s="442" t="s">
        <v>417</v>
      </c>
      <c r="E59" s="443" t="s">
        <v>451</v>
      </c>
      <c r="F59" s="442" t="s">
        <v>195</v>
      </c>
      <c r="G59" s="443">
        <v>1</v>
      </c>
      <c r="H59" s="453"/>
      <c r="I59" s="445"/>
      <c r="J59" s="446"/>
      <c r="K59" s="447"/>
      <c r="L59" s="448"/>
    </row>
    <row r="60" spans="1:12" s="419" customFormat="1" x14ac:dyDescent="0.2">
      <c r="A60" s="438">
        <v>57</v>
      </c>
      <c r="B60" s="449" t="s">
        <v>460</v>
      </c>
      <c r="C60" s="218"/>
      <c r="D60" s="442" t="s">
        <v>417</v>
      </c>
      <c r="E60" s="443" t="s">
        <v>430</v>
      </c>
      <c r="F60" s="442" t="s">
        <v>195</v>
      </c>
      <c r="G60" s="443">
        <v>1</v>
      </c>
      <c r="H60" s="453"/>
      <c r="I60" s="445"/>
      <c r="J60" s="446"/>
      <c r="K60" s="447"/>
      <c r="L60" s="448"/>
    </row>
    <row r="61" spans="1:12" s="419" customFormat="1" ht="39.75" x14ac:dyDescent="0.2">
      <c r="A61" s="438">
        <v>58</v>
      </c>
      <c r="B61" s="450" t="s">
        <v>461</v>
      </c>
      <c r="C61" s="451" t="s">
        <v>462</v>
      </c>
      <c r="D61" s="442"/>
      <c r="E61" s="443" t="s">
        <v>463</v>
      </c>
      <c r="F61" s="442" t="s">
        <v>125</v>
      </c>
      <c r="G61" s="443">
        <v>3</v>
      </c>
      <c r="H61" s="453"/>
      <c r="I61" s="445"/>
      <c r="J61" s="446"/>
      <c r="K61" s="447"/>
      <c r="L61" s="448"/>
    </row>
    <row r="62" spans="1:12" s="419" customFormat="1" ht="39.75" x14ac:dyDescent="0.2">
      <c r="A62" s="438">
        <v>59</v>
      </c>
      <c r="B62" s="450" t="s">
        <v>461</v>
      </c>
      <c r="C62" s="451" t="s">
        <v>464</v>
      </c>
      <c r="D62" s="442"/>
      <c r="E62" s="443" t="s">
        <v>465</v>
      </c>
      <c r="F62" s="442" t="s">
        <v>125</v>
      </c>
      <c r="G62" s="443">
        <v>5</v>
      </c>
      <c r="H62" s="453"/>
      <c r="I62" s="445"/>
      <c r="J62" s="446"/>
      <c r="K62" s="447"/>
      <c r="L62" s="448"/>
    </row>
    <row r="63" spans="1:12" s="419" customFormat="1" ht="39.75" x14ac:dyDescent="0.2">
      <c r="A63" s="438">
        <v>60</v>
      </c>
      <c r="B63" s="450" t="s">
        <v>461</v>
      </c>
      <c r="C63" s="451" t="s">
        <v>464</v>
      </c>
      <c r="D63" s="442"/>
      <c r="E63" s="443" t="s">
        <v>466</v>
      </c>
      <c r="F63" s="442" t="s">
        <v>125</v>
      </c>
      <c r="G63" s="443">
        <v>7</v>
      </c>
      <c r="H63" s="453"/>
      <c r="I63" s="445"/>
      <c r="J63" s="446"/>
      <c r="K63" s="447"/>
      <c r="L63" s="448"/>
    </row>
    <row r="64" spans="1:12" s="419" customFormat="1" ht="39.75" x14ac:dyDescent="0.2">
      <c r="A64" s="438">
        <v>61</v>
      </c>
      <c r="B64" s="450" t="s">
        <v>461</v>
      </c>
      <c r="C64" s="451" t="s">
        <v>467</v>
      </c>
      <c r="D64" s="442"/>
      <c r="E64" s="443" t="s">
        <v>468</v>
      </c>
      <c r="F64" s="442" t="s">
        <v>125</v>
      </c>
      <c r="G64" s="443">
        <v>4</v>
      </c>
      <c r="H64" s="453"/>
      <c r="I64" s="445"/>
      <c r="J64" s="446"/>
      <c r="K64" s="447"/>
      <c r="L64" s="448"/>
    </row>
    <row r="65" spans="1:12" s="419" customFormat="1" ht="39.75" x14ac:dyDescent="0.2">
      <c r="A65" s="438">
        <v>62</v>
      </c>
      <c r="B65" s="450" t="s">
        <v>461</v>
      </c>
      <c r="C65" s="451" t="s">
        <v>467</v>
      </c>
      <c r="D65" s="442"/>
      <c r="E65" s="443" t="s">
        <v>427</v>
      </c>
      <c r="F65" s="442" t="s">
        <v>125</v>
      </c>
      <c r="G65" s="443">
        <v>7</v>
      </c>
      <c r="H65" s="452"/>
      <c r="I65" s="445"/>
      <c r="J65" s="446"/>
      <c r="K65" s="447"/>
      <c r="L65" s="448"/>
    </row>
    <row r="66" spans="1:12" s="419" customFormat="1" ht="39.75" x14ac:dyDescent="0.2">
      <c r="A66" s="438">
        <v>63</v>
      </c>
      <c r="B66" s="450" t="s">
        <v>461</v>
      </c>
      <c r="C66" s="451" t="s">
        <v>467</v>
      </c>
      <c r="D66" s="442"/>
      <c r="E66" s="443" t="s">
        <v>428</v>
      </c>
      <c r="F66" s="442" t="s">
        <v>125</v>
      </c>
      <c r="G66" s="443">
        <v>8</v>
      </c>
      <c r="H66" s="456"/>
      <c r="I66" s="445"/>
      <c r="J66" s="446"/>
      <c r="K66" s="447"/>
      <c r="L66" s="448"/>
    </row>
    <row r="67" spans="1:12" s="419" customFormat="1" ht="39.75" x14ac:dyDescent="0.2">
      <c r="A67" s="438">
        <v>64</v>
      </c>
      <c r="B67" s="450" t="s">
        <v>461</v>
      </c>
      <c r="C67" s="451" t="s">
        <v>469</v>
      </c>
      <c r="D67" s="442"/>
      <c r="E67" s="443" t="s">
        <v>429</v>
      </c>
      <c r="F67" s="442" t="s">
        <v>125</v>
      </c>
      <c r="G67" s="443">
        <v>7</v>
      </c>
      <c r="H67" s="456"/>
      <c r="I67" s="445"/>
      <c r="J67" s="446"/>
      <c r="K67" s="447"/>
      <c r="L67" s="448"/>
    </row>
    <row r="68" spans="1:12" s="419" customFormat="1" ht="39.75" x14ac:dyDescent="0.2">
      <c r="A68" s="438">
        <v>65</v>
      </c>
      <c r="B68" s="450" t="s">
        <v>461</v>
      </c>
      <c r="C68" s="451" t="s">
        <v>469</v>
      </c>
      <c r="D68" s="442"/>
      <c r="E68" s="443" t="s">
        <v>430</v>
      </c>
      <c r="F68" s="442" t="s">
        <v>125</v>
      </c>
      <c r="G68" s="443">
        <v>10</v>
      </c>
      <c r="H68" s="456"/>
      <c r="I68" s="445"/>
      <c r="J68" s="446"/>
      <c r="K68" s="447"/>
      <c r="L68" s="448"/>
    </row>
    <row r="69" spans="1:12" s="419" customFormat="1" ht="39.75" x14ac:dyDescent="0.2">
      <c r="A69" s="438">
        <v>66</v>
      </c>
      <c r="B69" s="450" t="s">
        <v>461</v>
      </c>
      <c r="C69" s="451" t="s">
        <v>469</v>
      </c>
      <c r="D69" s="442"/>
      <c r="E69" s="443" t="s">
        <v>457</v>
      </c>
      <c r="F69" s="442" t="s">
        <v>125</v>
      </c>
      <c r="G69" s="443">
        <v>1</v>
      </c>
      <c r="H69" s="456"/>
      <c r="I69" s="445"/>
      <c r="J69" s="446"/>
      <c r="K69" s="447"/>
      <c r="L69" s="448"/>
    </row>
    <row r="70" spans="1:12" s="419" customFormat="1" ht="39.75" x14ac:dyDescent="0.2">
      <c r="A70" s="438">
        <v>67</v>
      </c>
      <c r="B70" s="450" t="s">
        <v>461</v>
      </c>
      <c r="C70" s="451" t="s">
        <v>469</v>
      </c>
      <c r="D70" s="442"/>
      <c r="E70" s="443" t="s">
        <v>432</v>
      </c>
      <c r="F70" s="442" t="s">
        <v>125</v>
      </c>
      <c r="G70" s="443">
        <v>2</v>
      </c>
      <c r="H70" s="456"/>
      <c r="I70" s="445"/>
      <c r="J70" s="446"/>
      <c r="K70" s="447"/>
      <c r="L70" s="448"/>
    </row>
    <row r="71" spans="1:12" s="419" customFormat="1" x14ac:dyDescent="0.2">
      <c r="A71" s="438">
        <v>68</v>
      </c>
      <c r="B71" s="450" t="s">
        <v>470</v>
      </c>
      <c r="C71" s="218" t="s">
        <v>453</v>
      </c>
      <c r="D71" s="442"/>
      <c r="E71" s="443" t="s">
        <v>450</v>
      </c>
      <c r="F71" s="442" t="s">
        <v>195</v>
      </c>
      <c r="G71" s="443">
        <v>2</v>
      </c>
      <c r="H71" s="452"/>
      <c r="I71" s="445"/>
      <c r="J71" s="446"/>
      <c r="K71" s="447"/>
      <c r="L71" s="448"/>
    </row>
    <row r="72" spans="1:12" s="419" customFormat="1" x14ac:dyDescent="0.2">
      <c r="A72" s="438">
        <v>69</v>
      </c>
      <c r="B72" s="450" t="s">
        <v>470</v>
      </c>
      <c r="C72" s="218" t="s">
        <v>453</v>
      </c>
      <c r="D72" s="442"/>
      <c r="E72" s="443" t="s">
        <v>451</v>
      </c>
      <c r="F72" s="442" t="s">
        <v>195</v>
      </c>
      <c r="G72" s="443">
        <v>2</v>
      </c>
      <c r="H72" s="452"/>
      <c r="I72" s="445"/>
      <c r="J72" s="446"/>
      <c r="K72" s="447"/>
      <c r="L72" s="448"/>
    </row>
    <row r="73" spans="1:12" s="419" customFormat="1" x14ac:dyDescent="0.2">
      <c r="A73" s="438">
        <v>70</v>
      </c>
      <c r="B73" s="450" t="s">
        <v>470</v>
      </c>
      <c r="C73" s="218" t="s">
        <v>453</v>
      </c>
      <c r="D73" s="442"/>
      <c r="E73" s="443" t="s">
        <v>430</v>
      </c>
      <c r="F73" s="442" t="s">
        <v>195</v>
      </c>
      <c r="G73" s="443">
        <v>2</v>
      </c>
      <c r="H73" s="452"/>
      <c r="I73" s="445"/>
      <c r="J73" s="446"/>
      <c r="K73" s="447"/>
      <c r="L73" s="448"/>
    </row>
    <row r="74" spans="1:12" s="419" customFormat="1" x14ac:dyDescent="0.2">
      <c r="A74" s="438">
        <v>71</v>
      </c>
      <c r="B74" s="450" t="s">
        <v>470</v>
      </c>
      <c r="C74" s="451" t="s">
        <v>455</v>
      </c>
      <c r="D74" s="442"/>
      <c r="E74" s="443" t="s">
        <v>429</v>
      </c>
      <c r="F74" s="442" t="s">
        <v>195</v>
      </c>
      <c r="G74" s="443">
        <v>3</v>
      </c>
      <c r="H74" s="452"/>
      <c r="I74" s="445"/>
      <c r="J74" s="446"/>
      <c r="K74" s="447"/>
      <c r="L74" s="448"/>
    </row>
    <row r="75" spans="1:12" s="419" customFormat="1" x14ac:dyDescent="0.2">
      <c r="A75" s="438">
        <v>72</v>
      </c>
      <c r="B75" s="450" t="s">
        <v>470</v>
      </c>
      <c r="C75" s="451" t="s">
        <v>455</v>
      </c>
      <c r="D75" s="442"/>
      <c r="E75" s="443" t="s">
        <v>457</v>
      </c>
      <c r="F75" s="442" t="s">
        <v>195</v>
      </c>
      <c r="G75" s="443">
        <v>7</v>
      </c>
      <c r="H75" s="452"/>
      <c r="I75" s="445"/>
      <c r="J75" s="446"/>
      <c r="K75" s="447"/>
      <c r="L75" s="448"/>
    </row>
    <row r="76" spans="1:12" s="419" customFormat="1" ht="15" customHeight="1" x14ac:dyDescent="0.2">
      <c r="A76" s="438">
        <v>73</v>
      </c>
      <c r="B76" s="450" t="s">
        <v>470</v>
      </c>
      <c r="C76" s="451" t="s">
        <v>455</v>
      </c>
      <c r="D76" s="442"/>
      <c r="E76" s="443" t="s">
        <v>432</v>
      </c>
      <c r="F76" s="442" t="s">
        <v>195</v>
      </c>
      <c r="G76" s="443">
        <v>3</v>
      </c>
      <c r="H76" s="452"/>
      <c r="I76" s="445"/>
      <c r="J76" s="446"/>
      <c r="K76" s="447"/>
      <c r="L76" s="448"/>
    </row>
    <row r="77" spans="1:12" s="419" customFormat="1" ht="15.75" customHeight="1" x14ac:dyDescent="0.2">
      <c r="A77" s="438">
        <v>74</v>
      </c>
      <c r="B77" s="450" t="s">
        <v>470</v>
      </c>
      <c r="C77" s="451" t="s">
        <v>455</v>
      </c>
      <c r="D77" s="442"/>
      <c r="E77" s="443" t="s">
        <v>458</v>
      </c>
      <c r="F77" s="442" t="s">
        <v>195</v>
      </c>
      <c r="G77" s="443">
        <v>5</v>
      </c>
      <c r="H77" s="452"/>
      <c r="I77" s="445"/>
      <c r="J77" s="446"/>
      <c r="K77" s="447"/>
      <c r="L77" s="448"/>
    </row>
    <row r="78" spans="1:12" s="419" customFormat="1" x14ac:dyDescent="0.2">
      <c r="A78" s="457">
        <v>75</v>
      </c>
      <c r="B78" s="458" t="s">
        <v>470</v>
      </c>
      <c r="C78" s="459" t="s">
        <v>459</v>
      </c>
      <c r="D78" s="460"/>
      <c r="E78" s="461" t="s">
        <v>457</v>
      </c>
      <c r="F78" s="460" t="s">
        <v>195</v>
      </c>
      <c r="G78" s="461">
        <v>3</v>
      </c>
      <c r="H78" s="462"/>
      <c r="I78" s="463"/>
      <c r="J78" s="464"/>
      <c r="K78" s="465"/>
      <c r="L78" s="466"/>
    </row>
    <row r="79" spans="1:12" s="419" customFormat="1" x14ac:dyDescent="0.2">
      <c r="A79" s="443">
        <v>76</v>
      </c>
      <c r="B79" s="450" t="s">
        <v>470</v>
      </c>
      <c r="C79" s="221" t="s">
        <v>460</v>
      </c>
      <c r="D79" s="442"/>
      <c r="E79" s="443" t="s">
        <v>450</v>
      </c>
      <c r="F79" s="460" t="s">
        <v>195</v>
      </c>
      <c r="G79" s="443">
        <v>1</v>
      </c>
      <c r="H79" s="452"/>
      <c r="I79" s="445"/>
      <c r="J79" s="464"/>
      <c r="K79" s="465"/>
      <c r="L79" s="466"/>
    </row>
    <row r="80" spans="1:12" s="419" customFormat="1" x14ac:dyDescent="0.2">
      <c r="A80" s="443">
        <v>77</v>
      </c>
      <c r="B80" s="450" t="s">
        <v>470</v>
      </c>
      <c r="C80" s="221" t="s">
        <v>460</v>
      </c>
      <c r="D80" s="442"/>
      <c r="E80" s="443" t="s">
        <v>451</v>
      </c>
      <c r="F80" s="460" t="s">
        <v>195</v>
      </c>
      <c r="G80" s="443">
        <v>1</v>
      </c>
      <c r="H80" s="452"/>
      <c r="I80" s="445"/>
      <c r="J80" s="464"/>
      <c r="K80" s="465"/>
      <c r="L80" s="466"/>
    </row>
    <row r="81" spans="1:12" s="419" customFormat="1" ht="15" thickBot="1" x14ac:dyDescent="0.25">
      <c r="A81" s="467">
        <v>78</v>
      </c>
      <c r="B81" s="468" t="s">
        <v>470</v>
      </c>
      <c r="C81" s="469" t="s">
        <v>460</v>
      </c>
      <c r="D81" s="470"/>
      <c r="E81" s="467" t="s">
        <v>430</v>
      </c>
      <c r="F81" s="470" t="s">
        <v>195</v>
      </c>
      <c r="G81" s="467">
        <v>1</v>
      </c>
      <c r="H81" s="471"/>
      <c r="I81" s="472"/>
      <c r="J81" s="473"/>
      <c r="K81" s="474"/>
      <c r="L81" s="475"/>
    </row>
    <row r="82" spans="1:12" s="419" customFormat="1" ht="15" thickBot="1" x14ac:dyDescent="0.25">
      <c r="A82" s="476"/>
      <c r="B82" s="477"/>
      <c r="C82" s="478"/>
      <c r="D82" s="476"/>
      <c r="E82" s="476"/>
      <c r="F82" s="476"/>
      <c r="G82" s="476"/>
      <c r="H82" s="479"/>
      <c r="I82" s="480"/>
      <c r="J82" s="481"/>
      <c r="K82" s="482"/>
      <c r="L82" s="483"/>
    </row>
    <row r="83" spans="1:12" s="419" customFormat="1" ht="15" thickBot="1" x14ac:dyDescent="0.25">
      <c r="A83" s="484" t="s">
        <v>471</v>
      </c>
      <c r="B83" s="485"/>
      <c r="C83" s="485"/>
      <c r="D83" s="485"/>
      <c r="E83" s="485"/>
      <c r="F83" s="485"/>
      <c r="G83" s="485"/>
      <c r="H83" s="486"/>
      <c r="I83" s="487"/>
      <c r="J83" s="488"/>
      <c r="K83" s="436"/>
      <c r="L83" s="437"/>
    </row>
    <row r="84" spans="1:12" s="419" customFormat="1" ht="14.25" customHeight="1" thickBot="1" x14ac:dyDescent="0.25">
      <c r="A84" s="489" t="s">
        <v>383</v>
      </c>
      <c r="B84" s="489" t="s">
        <v>384</v>
      </c>
      <c r="C84" s="490" t="s">
        <v>385</v>
      </c>
      <c r="D84" s="489" t="s">
        <v>386</v>
      </c>
      <c r="E84" s="490" t="s">
        <v>387</v>
      </c>
      <c r="F84" s="489" t="s">
        <v>388</v>
      </c>
      <c r="G84" s="491" t="s">
        <v>389</v>
      </c>
      <c r="H84" s="492"/>
      <c r="I84" s="493"/>
      <c r="J84" s="494"/>
      <c r="K84" s="474"/>
      <c r="L84" s="475"/>
    </row>
    <row r="85" spans="1:12" s="419" customFormat="1" x14ac:dyDescent="0.2">
      <c r="A85" s="429">
        <v>1</v>
      </c>
      <c r="B85" s="451" t="s">
        <v>472</v>
      </c>
      <c r="C85" s="450" t="s">
        <v>473</v>
      </c>
      <c r="D85" s="443"/>
      <c r="E85" s="442"/>
      <c r="F85" s="443" t="s">
        <v>195</v>
      </c>
      <c r="G85" s="442">
        <v>4</v>
      </c>
      <c r="H85" s="495"/>
      <c r="I85" s="434"/>
      <c r="J85" s="496"/>
      <c r="K85" s="341"/>
      <c r="L85" s="342"/>
    </row>
    <row r="86" spans="1:12" x14ac:dyDescent="0.2">
      <c r="A86" s="443">
        <v>2</v>
      </c>
      <c r="B86" s="221" t="s">
        <v>474</v>
      </c>
      <c r="C86" s="450" t="s">
        <v>475</v>
      </c>
      <c r="D86" s="443"/>
      <c r="E86" s="442" t="s">
        <v>476</v>
      </c>
      <c r="F86" s="443" t="s">
        <v>195</v>
      </c>
      <c r="G86" s="442">
        <v>2</v>
      </c>
      <c r="H86" s="497"/>
      <c r="I86" s="445"/>
      <c r="J86" s="464"/>
      <c r="K86" s="272"/>
      <c r="L86" s="350"/>
    </row>
    <row r="87" spans="1:12" x14ac:dyDescent="0.2">
      <c r="A87" s="438">
        <v>3</v>
      </c>
      <c r="B87" s="221" t="s">
        <v>474</v>
      </c>
      <c r="C87" s="450" t="s">
        <v>477</v>
      </c>
      <c r="D87" s="443"/>
      <c r="E87" s="442" t="s">
        <v>476</v>
      </c>
      <c r="F87" s="443" t="s">
        <v>195</v>
      </c>
      <c r="G87" s="442">
        <v>2</v>
      </c>
      <c r="H87" s="497"/>
      <c r="I87" s="445"/>
      <c r="J87" s="464"/>
      <c r="K87" s="272"/>
      <c r="L87" s="350"/>
    </row>
    <row r="88" spans="1:12" ht="15" thickBot="1" x14ac:dyDescent="0.25">
      <c r="A88" s="498">
        <v>4</v>
      </c>
      <c r="B88" s="499" t="s">
        <v>379</v>
      </c>
      <c r="C88" s="500"/>
      <c r="D88" s="498"/>
      <c r="E88" s="501"/>
      <c r="F88" s="498" t="s">
        <v>478</v>
      </c>
      <c r="G88" s="470">
        <v>2.5</v>
      </c>
      <c r="H88" s="502"/>
      <c r="I88" s="472"/>
      <c r="J88" s="503"/>
      <c r="K88" s="362"/>
      <c r="L88" s="363"/>
    </row>
    <row r="89" spans="1:12" ht="15.75" thickBot="1" x14ac:dyDescent="0.3">
      <c r="A89" s="505"/>
      <c r="B89" s="508" t="s">
        <v>28</v>
      </c>
      <c r="C89" s="506"/>
      <c r="D89" s="506"/>
      <c r="E89" s="506"/>
      <c r="F89" s="506"/>
      <c r="G89" s="506"/>
      <c r="H89" s="506"/>
      <c r="I89" s="506"/>
      <c r="J89" s="506"/>
      <c r="K89" s="506"/>
      <c r="L89" s="507">
        <f>SUM(L4:L88)</f>
        <v>0</v>
      </c>
    </row>
  </sheetData>
  <mergeCells count="2">
    <mergeCell ref="A1:G1"/>
    <mergeCell ref="A2:G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46</vt:i4>
      </vt:variant>
    </vt:vector>
  </HeadingPairs>
  <TitlesOfParts>
    <vt:vector size="56" baseType="lpstr">
      <vt:lpstr>Pokyny pro vyplnění</vt:lpstr>
      <vt:lpstr>Stavba</vt:lpstr>
      <vt:lpstr>VzorPolozky</vt:lpstr>
      <vt:lpstr> Pol</vt:lpstr>
      <vt:lpstr>VRN</vt:lpstr>
      <vt:lpstr>VRN-POL</vt:lpstr>
      <vt:lpstr>PIP</vt:lpstr>
      <vt:lpstr>PIP-OCEL</vt:lpstr>
      <vt:lpstr>PIP-PEX</vt:lpstr>
      <vt:lpstr>Potr.rozvod</vt:lpstr>
      <vt:lpstr>Stavba!CelkemDPHVypocet</vt:lpstr>
      <vt:lpstr>CenaCelkem</vt:lpstr>
      <vt:lpstr>CenaCelkemBezDPH</vt:lpstr>
      <vt:lpstr>Stavba!CenaCelkemVypocet</vt:lpstr>
      <vt:lpstr>VRN!CenaCelkemVypocet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Benešovský Michal</cp:lastModifiedBy>
  <cp:lastPrinted>2014-02-28T09:52:57Z</cp:lastPrinted>
  <dcterms:created xsi:type="dcterms:W3CDTF">2009-04-08T07:15:50Z</dcterms:created>
  <dcterms:modified xsi:type="dcterms:W3CDTF">2018-08-22T05:23:35Z</dcterms:modified>
</cp:coreProperties>
</file>